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docMetadata/LabelInfo.xml" ContentType="application/vnd.ms-office.classificationlabel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mentosparaaprender-my.sharepoint.com/personal/alatorre_uapa-pae_gov_co/Documents/DEMOCRATIZACIÓN- PARTICIPACIÓN/INFORMES/"/>
    </mc:Choice>
  </mc:AlternateContent>
  <xr:revisionPtr revIDLastSave="0" documentId="8_{B036D15B-DBEE-4E3E-B2E1-9ACA41A7D2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ón" sheetId="1" r:id="rId1"/>
    <sheet name="D" sheetId="3" r:id="rId2"/>
    <sheet name="Hoja2" sheetId="6" r:id="rId3"/>
    <sheet name="Hoja3" sheetId="8" r:id="rId4"/>
  </sheets>
  <definedNames>
    <definedName name="_xlnm._FilterDatabase" localSheetId="0" hidden="1">Información!$A$4:$H$124</definedName>
  </definedNames>
  <calcPr calcId="191028"/>
  <pivotCaches>
    <pivotCache cacheId="795" r:id="rId5"/>
    <pivotCache cacheId="796" r:id="rId6"/>
    <pivotCache cacheId="875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1" i="1" l="1"/>
  <c r="F82" i="1"/>
  <c r="F11" i="1"/>
  <c r="F45" i="1"/>
  <c r="F5" i="1"/>
  <c r="F67" i="1"/>
  <c r="F59" i="1"/>
  <c r="F18" i="1"/>
  <c r="F13" i="1"/>
  <c r="F8" i="1"/>
  <c r="F124" i="1" l="1"/>
</calcChain>
</file>

<file path=xl/sharedStrings.xml><?xml version="1.0" encoding="utf-8"?>
<sst xmlns="http://schemas.openxmlformats.org/spreadsheetml/2006/main" count="564" uniqueCount="98">
  <si>
    <t>ETC</t>
  </si>
  <si>
    <t>Actividad</t>
  </si>
  <si>
    <t>Grupo de Interés</t>
  </si>
  <si>
    <t>Cantidad de personas</t>
  </si>
  <si>
    <t>Total</t>
  </si>
  <si>
    <t>Responsable</t>
  </si>
  <si>
    <t>Mes</t>
  </si>
  <si>
    <t>Cali</t>
  </si>
  <si>
    <t>Democratización 1</t>
  </si>
  <si>
    <t>OBC</t>
  </si>
  <si>
    <t>Jennifer Parra</t>
  </si>
  <si>
    <t>Marzo</t>
  </si>
  <si>
    <t>Manipuladoras</t>
  </si>
  <si>
    <t>Comunidad educativa</t>
  </si>
  <si>
    <t>Zipaquirá</t>
  </si>
  <si>
    <t>Ivonne Bohórquez</t>
  </si>
  <si>
    <t>Febrero</t>
  </si>
  <si>
    <t>Comunidad Educativa</t>
  </si>
  <si>
    <t>Bogotá</t>
  </si>
  <si>
    <t>Chinchiná</t>
  </si>
  <si>
    <t>Abril</t>
  </si>
  <si>
    <t xml:space="preserve">Otro </t>
  </si>
  <si>
    <t>Calarcá</t>
  </si>
  <si>
    <t>Norte Santander</t>
  </si>
  <si>
    <t>Formalización Laboral</t>
  </si>
  <si>
    <t>David Bravo Esquinas</t>
  </si>
  <si>
    <t>Cúcuta</t>
  </si>
  <si>
    <t>Control Social</t>
  </si>
  <si>
    <t>Mesa Pública</t>
  </si>
  <si>
    <t>Floridablanca</t>
  </si>
  <si>
    <t>Asistencia Técnica - Mesas Públicas</t>
  </si>
  <si>
    <t>Santander</t>
  </si>
  <si>
    <t>Girón</t>
  </si>
  <si>
    <t>Barrancabermeja</t>
  </si>
  <si>
    <t>Asistencia Técnica CAE - Excedentes</t>
  </si>
  <si>
    <t>Antioquia</t>
  </si>
  <si>
    <t>Florencia</t>
  </si>
  <si>
    <t>Tierralta</t>
  </si>
  <si>
    <t>Montería</t>
  </si>
  <si>
    <t>Res. 051/2025</t>
  </si>
  <si>
    <t>María La Baja</t>
  </si>
  <si>
    <t>Democratización 2</t>
  </si>
  <si>
    <t>Mayo</t>
  </si>
  <si>
    <t>Palmira</t>
  </si>
  <si>
    <t xml:space="preserve">Soacha </t>
  </si>
  <si>
    <t>Carolina Giraldo</t>
  </si>
  <si>
    <t>Otro</t>
  </si>
  <si>
    <t>Mosquera</t>
  </si>
  <si>
    <t>Riohacha</t>
  </si>
  <si>
    <t>Operador PAE</t>
  </si>
  <si>
    <t>Comunidad Afro</t>
  </si>
  <si>
    <t>Comunidad indigena</t>
  </si>
  <si>
    <t>Res. 18858 de 2028</t>
  </si>
  <si>
    <t>Junio</t>
  </si>
  <si>
    <t>Maicao</t>
  </si>
  <si>
    <t>La Guajira</t>
  </si>
  <si>
    <t>Pueblo Nuevo</t>
  </si>
  <si>
    <t>Participación y control social</t>
  </si>
  <si>
    <t>Huila Tolima</t>
  </si>
  <si>
    <t>Jennifer Parra y Julian Toro</t>
  </si>
  <si>
    <t>Puerto Lopez</t>
  </si>
  <si>
    <t>Norte de Santander</t>
  </si>
  <si>
    <t>Julián Toro - Jennifer Parra</t>
  </si>
  <si>
    <t>Neiva</t>
  </si>
  <si>
    <t>Julián Toro</t>
  </si>
  <si>
    <t xml:space="preserve">Mayo </t>
  </si>
  <si>
    <t>Soledad</t>
  </si>
  <si>
    <t>Malambo</t>
  </si>
  <si>
    <t>Compras públicas</t>
  </si>
  <si>
    <t>Leticia</t>
  </si>
  <si>
    <t>Mesas Públicas</t>
  </si>
  <si>
    <t>Fredy Álvarez Penagos</t>
  </si>
  <si>
    <t>Guaviare</t>
  </si>
  <si>
    <t>Fredy Alvarez</t>
  </si>
  <si>
    <t>Meta Vichada</t>
  </si>
  <si>
    <t>Cuenta de ETC</t>
  </si>
  <si>
    <t>Suma de Cantidad de personas</t>
  </si>
  <si>
    <t>namica 1</t>
  </si>
  <si>
    <t xml:space="preserve">Entes de control </t>
  </si>
  <si>
    <t>Estudiantes</t>
  </si>
  <si>
    <t>(en blanco)</t>
  </si>
  <si>
    <t>Total general</t>
  </si>
  <si>
    <t>Veeduría</t>
  </si>
  <si>
    <t>Comite PAE</t>
  </si>
  <si>
    <t>Padre / madre / acudiente</t>
  </si>
  <si>
    <t>Funcionarios distrito</t>
  </si>
  <si>
    <t xml:space="preserve">Docente </t>
  </si>
  <si>
    <t>Rector</t>
  </si>
  <si>
    <t>Consejo Comunitario</t>
  </si>
  <si>
    <t>Entes de control</t>
  </si>
  <si>
    <t>Suma de Total</t>
  </si>
  <si>
    <t>Cuenta de Actividad</t>
  </si>
  <si>
    <t>Administrativo</t>
  </si>
  <si>
    <t>Autoridad Indígena</t>
  </si>
  <si>
    <t>ETC Secretaría de Agricultura</t>
  </si>
  <si>
    <t>JAC</t>
  </si>
  <si>
    <t>OBC Asociación de Padres y Madres de Familia IE José Celestino Mutis</t>
  </si>
  <si>
    <t>OBC Indígena Asopalameku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</si>
</sst>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54.680243981478" createdVersion="8" refreshedVersion="8" minRefreshableVersion="3" recordCount="96" xr:uid="{91E15A82-D30A-4C12-BE49-9ACC8425DB28}">
  <cacheSource type="worksheet">
    <worksheetSource ref="B4:H112" sheet="Información"/>
  </cacheSource>
  <cacheFields count="7">
    <cacheField name="ETC" numFmtId="0">
      <sharedItems containsBlank="1" count="23">
        <s v="Cali"/>
        <m/>
        <s v="Zipaquirá"/>
        <s v="Bogotá"/>
        <s v="Chinchiná"/>
        <s v="Calarcá"/>
        <s v="Norte Santander"/>
        <s v="Cúcuta"/>
        <s v="Floridablanca"/>
        <s v="Santander"/>
        <s v="Girón"/>
        <s v="Barrancabermeja"/>
        <s v="Florencia"/>
        <s v="Tierralta"/>
        <s v="Montería"/>
        <s v="María La Baja"/>
        <s v="Palmira"/>
        <s v="Soacha "/>
        <s v="Mosquera"/>
        <s v="Riohacha"/>
        <s v="Leticia"/>
        <s v="Soledad"/>
        <s v="Malambo"/>
      </sharedItems>
    </cacheField>
    <cacheField name="Actividad" numFmtId="0">
      <sharedItems containsBlank="1" count="15">
        <s v="Democratización 1"/>
        <m/>
        <s v="Formalización Laboral"/>
        <s v="Control Social"/>
        <s v="Mesa Pública"/>
        <s v="Asistencia Técnica - Mesas Públicas"/>
        <s v="Asistencia Técnica CAE - Excedentes"/>
        <s v="Res. 051/2025"/>
        <s v="Democratización 2"/>
        <s v="Mesas Públicas"/>
        <s v="Compras públicas"/>
        <s v="Demo 1" u="1"/>
        <s v="Pacto PAE" u="1"/>
        <s v="051/2025" u="1"/>
        <s v="Formalización" u="1"/>
      </sharedItems>
    </cacheField>
    <cacheField name="Grupo de Interés" numFmtId="0">
      <sharedItems count="35">
        <s v="OBC"/>
        <s v="Manipuladoras"/>
        <s v="Comunidad educativa"/>
        <s v="Veeduría"/>
        <s v="Entes de control "/>
        <s v="Otro "/>
        <s v="ETC"/>
        <s v="Otro"/>
        <s v="Entes de control"/>
        <s v="Comite PAE"/>
        <s v="Padre / madre / acudiente"/>
        <s v="Estudiantes"/>
        <s v="Funcionarios distrito"/>
        <s v="Docente "/>
        <s v="Rector"/>
        <s v="Operador PAE"/>
        <s v="Consejo Comunitario"/>
        <s v="Comunidad indigena"/>
        <s v="Contraloría" u="1"/>
        <s v="Ciudadanía" u="1"/>
        <s v="Veedurias" u="1"/>
        <s v="Operadores" u="1"/>
        <s v="Productores" u="1"/>
        <s v="Veedurías" u="1"/>
        <s v="Docente" u="1"/>
        <s v="Equipo PAE" u="1"/>
        <s v="Estudiante" u="1"/>
        <s v="Madre / Padre de familia" u="1"/>
        <s v="Concejo" u="1"/>
        <s v="Padres - madres - acudientes" u="1"/>
        <s v="Equipo PAE ETC" u="1"/>
        <s v="Veeduria" u="1"/>
        <s v="Integrante Consejo Comuitario" u="1"/>
        <s v="Docentes" u="1"/>
        <s v="Productor" u="1"/>
      </sharedItems>
    </cacheField>
    <cacheField name="Cantidad de personas" numFmtId="0">
      <sharedItems containsSemiMixedTypes="0" containsString="0" containsNumber="1" containsInteger="1" minValue="0" maxValue="79"/>
    </cacheField>
    <cacheField name="Total" numFmtId="0">
      <sharedItems containsString="0" containsBlank="1" containsNumber="1" containsInteger="1" minValue="2" maxValue="174"/>
    </cacheField>
    <cacheField name="Responsable" numFmtId="0">
      <sharedItems containsBlank="1" count="7">
        <s v="Jennifer Parra"/>
        <m/>
        <s v="Ivonne Bohórquez"/>
        <s v="David Bravo Esquinas"/>
        <s v="Carolina Giraldo"/>
        <s v="Fredy Álvarez Penagos"/>
        <s v="Mesa Pública" u="1"/>
      </sharedItems>
    </cacheField>
    <cacheField name="M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54.770432175923" createdVersion="8" refreshedVersion="8" minRefreshableVersion="3" recordCount="76" xr:uid="{49085680-230D-42EF-9876-DE1443B7156C}">
  <cacheSource type="worksheet">
    <worksheetSource ref="B2:F78" sheet="Info para tabla dinamica"/>
  </cacheSource>
  <cacheFields count="5">
    <cacheField name="ETC" numFmtId="0">
      <sharedItems containsBlank="1" count="24">
        <s v="Cali"/>
        <m/>
        <s v="Zipaquirá"/>
        <s v="Bogotá"/>
        <s v="Chinchiná"/>
        <s v="Calarcá"/>
        <s v="Norte Santander"/>
        <s v="Cúcuta"/>
        <s v="Floridablanca"/>
        <s v="Santander"/>
        <s v="Girón"/>
        <s v="Barrancabermeja"/>
        <s v="Antioquia"/>
        <s v="Florencia"/>
        <s v="Tierralta"/>
        <s v="Montería"/>
        <s v="María La Baja"/>
        <s v="Palmira"/>
        <s v="Soacha "/>
        <s v="Mosquera"/>
        <s v="Riohacha"/>
        <s v="Leticia"/>
        <s v="Soledad"/>
        <s v="Malambo"/>
      </sharedItems>
    </cacheField>
    <cacheField name="Actividad" numFmtId="0">
      <sharedItems containsBlank="1" count="11">
        <s v="Democratización 1"/>
        <m/>
        <s v="Formalización Laboral"/>
        <s v="Control Social"/>
        <s v="Mesa Pública"/>
        <s v="Asistencia Técnica - Mesas Públicas"/>
        <s v="Asistencia Técnica CAE - Excedentes"/>
        <s v="Res. 051/2025"/>
        <s v="Democratización 2"/>
        <s v="Compras públicas"/>
        <s v="Mesas Públicas" u="1"/>
      </sharedItems>
    </cacheField>
    <cacheField name="Total" numFmtId="0">
      <sharedItems containsString="0" containsBlank="1" containsNumber="1" containsInteger="1" minValue="2" maxValue="174"/>
    </cacheField>
    <cacheField name="Responsable" numFmtId="0">
      <sharedItems containsBlank="1" count="6">
        <s v="Jennifer Parra"/>
        <m/>
        <s v="Ivonne Bohórquez"/>
        <s v="David Bravo Esquinas"/>
        <s v="Carolina Giraldo"/>
        <s v="Fredy Álvarez Penagos"/>
      </sharedItems>
    </cacheField>
    <cacheField name="Mes" numFmtId="0">
      <sharedItems containsBlank="1" count="5">
        <s v="Marzo"/>
        <m/>
        <s v="Febrero"/>
        <s v="Abril"/>
        <s v="May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84.69062465278" createdVersion="8" refreshedVersion="8" minRefreshableVersion="3" recordCount="119" xr:uid="{92773F9B-75B7-404D-B081-3BF758D1E344}">
  <cacheSource type="worksheet">
    <worksheetSource ref="C4:H123" sheet="Información"/>
  </cacheSource>
  <cacheFields count="6">
    <cacheField name="Actividad" numFmtId="0">
      <sharedItems containsBlank="1"/>
    </cacheField>
    <cacheField name="Grupo de Interés" numFmtId="0">
      <sharedItems count="24">
        <s v="OBC"/>
        <s v="Manipuladoras"/>
        <s v="Comunidad educativa"/>
        <s v="Veeduría"/>
        <s v="Entes de control "/>
        <s v="Otro "/>
        <s v="ETC"/>
        <s v="Otro"/>
        <s v="Entes de control"/>
        <s v="Comite PAE"/>
        <s v="Padre / madre / acudiente"/>
        <s v="Estudiantes"/>
        <s v="Funcionarios distrito"/>
        <s v="Docente "/>
        <s v="Rector"/>
        <s v="Operador PAE"/>
        <s v="Consejo Comunitario"/>
        <s v="Comunidad indigena"/>
        <s v="Autoridad Indígena"/>
        <s v="Administrativo"/>
        <s v="JAC"/>
        <s v="OBC Asociación de Padres y Madres de Familia IE José Celestino Mutis"/>
        <s v="ETC Secretaría de Agricultura"/>
        <s v="OBC Indígena Asopalameku"/>
      </sharedItems>
    </cacheField>
    <cacheField name="Cantidad de personas" numFmtId="0">
      <sharedItems containsString="0" containsBlank="1" containsNumber="1" containsInteger="1" minValue="0" maxValue="79"/>
    </cacheField>
    <cacheField name="Total" numFmtId="0">
      <sharedItems containsString="0" containsBlank="1" containsNumber="1" containsInteger="1" minValue="2" maxValue="174"/>
    </cacheField>
    <cacheField name="Responsable" numFmtId="0">
      <sharedItems containsBlank="1"/>
    </cacheField>
    <cacheField name="M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x v="0"/>
    <x v="0"/>
    <x v="0"/>
    <n v="21"/>
    <n v="43"/>
    <x v="0"/>
    <s v="Marzo"/>
  </r>
  <r>
    <x v="1"/>
    <x v="1"/>
    <x v="1"/>
    <n v="12"/>
    <m/>
    <x v="1"/>
    <m/>
  </r>
  <r>
    <x v="1"/>
    <x v="1"/>
    <x v="2"/>
    <n v="10"/>
    <m/>
    <x v="1"/>
    <m/>
  </r>
  <r>
    <x v="2"/>
    <x v="0"/>
    <x v="1"/>
    <n v="6"/>
    <n v="9"/>
    <x v="2"/>
    <s v="Febrero"/>
  </r>
  <r>
    <x v="1"/>
    <x v="1"/>
    <x v="3"/>
    <n v="1"/>
    <m/>
    <x v="1"/>
    <m/>
  </r>
  <r>
    <x v="1"/>
    <x v="1"/>
    <x v="4"/>
    <n v="2"/>
    <m/>
    <x v="1"/>
    <m/>
  </r>
  <r>
    <x v="3"/>
    <x v="0"/>
    <x v="2"/>
    <n v="14"/>
    <n v="17"/>
    <x v="0"/>
    <s v="Marzo"/>
  </r>
  <r>
    <x v="1"/>
    <x v="1"/>
    <x v="0"/>
    <n v="3"/>
    <m/>
    <x v="1"/>
    <m/>
  </r>
  <r>
    <x v="4"/>
    <x v="0"/>
    <x v="2"/>
    <n v="29"/>
    <n v="45"/>
    <x v="2"/>
    <s v="Abril"/>
  </r>
  <r>
    <x v="1"/>
    <x v="1"/>
    <x v="5"/>
    <n v="1"/>
    <m/>
    <x v="1"/>
    <m/>
  </r>
  <r>
    <x v="1"/>
    <x v="1"/>
    <x v="0"/>
    <n v="6"/>
    <m/>
    <x v="1"/>
    <m/>
  </r>
  <r>
    <x v="1"/>
    <x v="1"/>
    <x v="4"/>
    <n v="2"/>
    <m/>
    <x v="1"/>
    <m/>
  </r>
  <r>
    <x v="1"/>
    <x v="1"/>
    <x v="6"/>
    <n v="7"/>
    <m/>
    <x v="1"/>
    <m/>
  </r>
  <r>
    <x v="5"/>
    <x v="0"/>
    <x v="2"/>
    <n v="33"/>
    <n v="55"/>
    <x v="2"/>
    <s v="Abril"/>
  </r>
  <r>
    <x v="1"/>
    <x v="1"/>
    <x v="0"/>
    <n v="1"/>
    <m/>
    <x v="1"/>
    <m/>
  </r>
  <r>
    <x v="1"/>
    <x v="1"/>
    <x v="2"/>
    <n v="2"/>
    <m/>
    <x v="1"/>
    <m/>
  </r>
  <r>
    <x v="1"/>
    <x v="1"/>
    <x v="6"/>
    <n v="14"/>
    <m/>
    <x v="1"/>
    <m/>
  </r>
  <r>
    <x v="1"/>
    <x v="1"/>
    <x v="5"/>
    <n v="1"/>
    <m/>
    <x v="1"/>
    <m/>
  </r>
  <r>
    <x v="1"/>
    <x v="1"/>
    <x v="1"/>
    <n v="4"/>
    <m/>
    <x v="1"/>
    <m/>
  </r>
  <r>
    <x v="6"/>
    <x v="2"/>
    <x v="1"/>
    <n v="10"/>
    <n v="10"/>
    <x v="3"/>
    <s v="Abril"/>
  </r>
  <r>
    <x v="7"/>
    <x v="3"/>
    <x v="2"/>
    <n v="12"/>
    <n v="30"/>
    <x v="3"/>
    <s v="Abril"/>
  </r>
  <r>
    <x v="1"/>
    <x v="1"/>
    <x v="3"/>
    <n v="6"/>
    <m/>
    <x v="1"/>
    <m/>
  </r>
  <r>
    <x v="1"/>
    <x v="1"/>
    <x v="0"/>
    <n v="5"/>
    <m/>
    <x v="1"/>
    <m/>
  </r>
  <r>
    <x v="1"/>
    <x v="1"/>
    <x v="1"/>
    <n v="5"/>
    <m/>
    <x v="1"/>
    <m/>
  </r>
  <r>
    <x v="1"/>
    <x v="1"/>
    <x v="6"/>
    <n v="2"/>
    <m/>
    <x v="1"/>
    <m/>
  </r>
  <r>
    <x v="7"/>
    <x v="4"/>
    <x v="2"/>
    <n v="54"/>
    <n v="88"/>
    <x v="3"/>
    <s v="Abril"/>
  </r>
  <r>
    <x v="1"/>
    <x v="1"/>
    <x v="3"/>
    <n v="7"/>
    <m/>
    <x v="1"/>
    <m/>
  </r>
  <r>
    <x v="1"/>
    <x v="1"/>
    <x v="6"/>
    <n v="27"/>
    <m/>
    <x v="1"/>
    <m/>
  </r>
  <r>
    <x v="8"/>
    <x v="5"/>
    <x v="6"/>
    <n v="4"/>
    <n v="4"/>
    <x v="3"/>
    <s v="Marzo"/>
  </r>
  <r>
    <x v="7"/>
    <x v="5"/>
    <x v="6"/>
    <n v="8"/>
    <n v="8"/>
    <x v="3"/>
    <m/>
  </r>
  <r>
    <x v="6"/>
    <x v="5"/>
    <x v="6"/>
    <n v="2"/>
    <n v="2"/>
    <x v="3"/>
    <m/>
  </r>
  <r>
    <x v="9"/>
    <x v="5"/>
    <x v="6"/>
    <n v="2"/>
    <n v="2"/>
    <x v="3"/>
    <m/>
  </r>
  <r>
    <x v="10"/>
    <x v="5"/>
    <x v="6"/>
    <n v="2"/>
    <n v="2"/>
    <x v="3"/>
    <m/>
  </r>
  <r>
    <x v="11"/>
    <x v="5"/>
    <x v="6"/>
    <n v="2"/>
    <n v="2"/>
    <x v="3"/>
    <m/>
  </r>
  <r>
    <x v="9"/>
    <x v="6"/>
    <x v="6"/>
    <n v="5"/>
    <n v="5"/>
    <x v="3"/>
    <s v="Abril"/>
  </r>
  <r>
    <x v="7"/>
    <x v="6"/>
    <x v="6"/>
    <n v="4"/>
    <n v="4"/>
    <x v="3"/>
    <m/>
  </r>
  <r>
    <x v="12"/>
    <x v="0"/>
    <x v="0"/>
    <n v="23"/>
    <n v="52"/>
    <x v="0"/>
    <s v="Abril"/>
  </r>
  <r>
    <x v="1"/>
    <x v="1"/>
    <x v="2"/>
    <n v="27"/>
    <m/>
    <x v="1"/>
    <m/>
  </r>
  <r>
    <x v="1"/>
    <x v="1"/>
    <x v="6"/>
    <n v="2"/>
    <m/>
    <x v="1"/>
    <m/>
  </r>
  <r>
    <x v="13"/>
    <x v="0"/>
    <x v="0"/>
    <n v="12"/>
    <n v="55"/>
    <x v="0"/>
    <s v="Abril"/>
  </r>
  <r>
    <x v="1"/>
    <x v="1"/>
    <x v="1"/>
    <n v="13"/>
    <m/>
    <x v="1"/>
    <m/>
  </r>
  <r>
    <x v="1"/>
    <x v="1"/>
    <x v="2"/>
    <n v="33"/>
    <m/>
    <x v="1"/>
    <m/>
  </r>
  <r>
    <x v="1"/>
    <x v="1"/>
    <x v="6"/>
    <n v="8"/>
    <m/>
    <x v="1"/>
    <m/>
  </r>
  <r>
    <x v="14"/>
    <x v="7"/>
    <x v="0"/>
    <n v="79"/>
    <n v="82"/>
    <x v="0"/>
    <s v="Abril"/>
  </r>
  <r>
    <x v="1"/>
    <x v="1"/>
    <x v="1"/>
    <n v="24"/>
    <m/>
    <x v="1"/>
    <m/>
  </r>
  <r>
    <x v="1"/>
    <x v="1"/>
    <x v="2"/>
    <n v="36"/>
    <m/>
    <x v="1"/>
    <m/>
  </r>
  <r>
    <x v="1"/>
    <x v="1"/>
    <x v="6"/>
    <n v="3"/>
    <m/>
    <x v="1"/>
    <m/>
  </r>
  <r>
    <x v="15"/>
    <x v="7"/>
    <x v="0"/>
    <n v="9"/>
    <n v="12"/>
    <x v="0"/>
    <s v="Abril"/>
  </r>
  <r>
    <x v="1"/>
    <x v="1"/>
    <x v="1"/>
    <n v="3"/>
    <m/>
    <x v="1"/>
    <m/>
  </r>
  <r>
    <x v="1"/>
    <x v="1"/>
    <x v="2"/>
    <n v="0"/>
    <m/>
    <x v="1"/>
    <m/>
  </r>
  <r>
    <x v="1"/>
    <x v="1"/>
    <x v="6"/>
    <n v="0"/>
    <m/>
    <x v="1"/>
    <m/>
  </r>
  <r>
    <x v="15"/>
    <x v="8"/>
    <x v="0"/>
    <n v="10"/>
    <n v="10"/>
    <x v="0"/>
    <s v="Mayo"/>
  </r>
  <r>
    <x v="16"/>
    <x v="2"/>
    <x v="1"/>
    <n v="13"/>
    <n v="13"/>
    <x v="0"/>
    <s v="Abril"/>
  </r>
  <r>
    <x v="17"/>
    <x v="0"/>
    <x v="2"/>
    <n v="6"/>
    <n v="44"/>
    <x v="4"/>
    <s v="Febrero"/>
  </r>
  <r>
    <x v="17"/>
    <x v="0"/>
    <x v="6"/>
    <n v="1"/>
    <m/>
    <x v="4"/>
    <m/>
  </r>
  <r>
    <x v="17"/>
    <x v="0"/>
    <x v="2"/>
    <n v="11"/>
    <m/>
    <x v="4"/>
    <m/>
  </r>
  <r>
    <x v="17"/>
    <x v="0"/>
    <x v="0"/>
    <n v="1"/>
    <m/>
    <x v="4"/>
    <m/>
  </r>
  <r>
    <x v="17"/>
    <x v="0"/>
    <x v="7"/>
    <n v="7"/>
    <m/>
    <x v="4"/>
    <m/>
  </r>
  <r>
    <x v="17"/>
    <x v="0"/>
    <x v="3"/>
    <n v="1"/>
    <m/>
    <x v="4"/>
    <m/>
  </r>
  <r>
    <x v="17"/>
    <x v="0"/>
    <x v="2"/>
    <n v="15"/>
    <m/>
    <x v="4"/>
    <m/>
  </r>
  <r>
    <x v="17"/>
    <x v="0"/>
    <x v="2"/>
    <n v="2"/>
    <m/>
    <x v="4"/>
    <m/>
  </r>
  <r>
    <x v="18"/>
    <x v="4"/>
    <x v="2"/>
    <n v="28"/>
    <n v="37"/>
    <x v="4"/>
    <s v="Abril"/>
  </r>
  <r>
    <x v="18"/>
    <x v="4"/>
    <x v="6"/>
    <n v="4"/>
    <m/>
    <x v="4"/>
    <m/>
  </r>
  <r>
    <x v="18"/>
    <x v="4"/>
    <x v="2"/>
    <n v="4"/>
    <m/>
    <x v="4"/>
    <m/>
  </r>
  <r>
    <x v="18"/>
    <x v="4"/>
    <x v="8"/>
    <n v="1"/>
    <m/>
    <x v="4"/>
    <m/>
  </r>
  <r>
    <x v="19"/>
    <x v="4"/>
    <x v="9"/>
    <n v="6"/>
    <n v="174"/>
    <x v="4"/>
    <s v="Abril"/>
  </r>
  <r>
    <x v="19"/>
    <x v="4"/>
    <x v="10"/>
    <n v="5"/>
    <m/>
    <x v="4"/>
    <m/>
  </r>
  <r>
    <x v="19"/>
    <x v="4"/>
    <x v="8"/>
    <n v="9"/>
    <m/>
    <x v="4"/>
    <m/>
  </r>
  <r>
    <x v="19"/>
    <x v="4"/>
    <x v="11"/>
    <n v="56"/>
    <m/>
    <x v="4"/>
    <m/>
  </r>
  <r>
    <x v="19"/>
    <x v="4"/>
    <x v="12"/>
    <n v="22"/>
    <m/>
    <x v="4"/>
    <m/>
  </r>
  <r>
    <x v="19"/>
    <x v="4"/>
    <x v="13"/>
    <n v="33"/>
    <m/>
    <x v="4"/>
    <m/>
  </r>
  <r>
    <x v="19"/>
    <x v="4"/>
    <x v="14"/>
    <n v="5"/>
    <m/>
    <x v="4"/>
    <m/>
  </r>
  <r>
    <x v="19"/>
    <x v="4"/>
    <x v="15"/>
    <n v="20"/>
    <m/>
    <x v="4"/>
    <m/>
  </r>
  <r>
    <x v="19"/>
    <x v="4"/>
    <x v="16"/>
    <n v="4"/>
    <m/>
    <x v="4"/>
    <m/>
  </r>
  <r>
    <x v="19"/>
    <x v="4"/>
    <x v="17"/>
    <n v="14"/>
    <m/>
    <x v="4"/>
    <m/>
  </r>
  <r>
    <x v="19"/>
    <x v="7"/>
    <x v="6"/>
    <n v="8"/>
    <n v="8"/>
    <x v="4"/>
    <s v="Abril"/>
  </r>
  <r>
    <x v="19"/>
    <x v="7"/>
    <x v="2"/>
    <n v="17"/>
    <n v="21"/>
    <x v="4"/>
    <s v="Febrero"/>
  </r>
  <r>
    <x v="19"/>
    <x v="7"/>
    <x v="6"/>
    <n v="2"/>
    <m/>
    <x v="4"/>
    <m/>
  </r>
  <r>
    <x v="19"/>
    <x v="7"/>
    <x v="2"/>
    <n v="2"/>
    <m/>
    <x v="4"/>
    <m/>
  </r>
  <r>
    <x v="20"/>
    <x v="9"/>
    <x v="2"/>
    <n v="18"/>
    <n v="52"/>
    <x v="5"/>
    <s v="Abril"/>
  </r>
  <r>
    <x v="1"/>
    <x v="1"/>
    <x v="6"/>
    <n v="10"/>
    <m/>
    <x v="1"/>
    <m/>
  </r>
  <r>
    <x v="1"/>
    <x v="1"/>
    <x v="6"/>
    <n v="10"/>
    <m/>
    <x v="1"/>
    <m/>
  </r>
  <r>
    <x v="1"/>
    <x v="1"/>
    <x v="2"/>
    <n v="5"/>
    <m/>
    <x v="1"/>
    <m/>
  </r>
  <r>
    <x v="1"/>
    <x v="1"/>
    <x v="3"/>
    <n v="9"/>
    <m/>
    <x v="1"/>
    <m/>
  </r>
  <r>
    <x v="21"/>
    <x v="0"/>
    <x v="2"/>
    <n v="39"/>
    <n v="49"/>
    <x v="2"/>
    <s v="Mayo"/>
  </r>
  <r>
    <x v="1"/>
    <x v="1"/>
    <x v="6"/>
    <n v="1"/>
    <m/>
    <x v="1"/>
    <m/>
  </r>
  <r>
    <x v="1"/>
    <x v="1"/>
    <x v="6"/>
    <n v="3"/>
    <m/>
    <x v="1"/>
    <m/>
  </r>
  <r>
    <x v="1"/>
    <x v="1"/>
    <x v="2"/>
    <n v="6"/>
    <m/>
    <x v="1"/>
    <m/>
  </r>
  <r>
    <x v="22"/>
    <x v="2"/>
    <x v="6"/>
    <n v="1"/>
    <n v="48"/>
    <x v="2"/>
    <s v="Mayo"/>
  </r>
  <r>
    <x v="1"/>
    <x v="1"/>
    <x v="1"/>
    <n v="47"/>
    <m/>
    <x v="1"/>
    <m/>
  </r>
  <r>
    <x v="1"/>
    <x v="1"/>
    <x v="6"/>
    <n v="1"/>
    <m/>
    <x v="1"/>
    <m/>
  </r>
  <r>
    <x v="1"/>
    <x v="1"/>
    <x v="1"/>
    <n v="47"/>
    <m/>
    <x v="1"/>
    <m/>
  </r>
  <r>
    <x v="22"/>
    <x v="10"/>
    <x v="0"/>
    <n v="2"/>
    <n v="59"/>
    <x v="2"/>
    <s v="Mayo"/>
  </r>
  <r>
    <x v="1"/>
    <x v="1"/>
    <x v="6"/>
    <n v="1"/>
    <m/>
    <x v="1"/>
    <m/>
  </r>
  <r>
    <x v="1"/>
    <x v="1"/>
    <x v="6"/>
    <n v="3"/>
    <m/>
    <x v="1"/>
    <m/>
  </r>
  <r>
    <x v="1"/>
    <x v="1"/>
    <x v="0"/>
    <n v="53"/>
    <m/>
    <x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">
  <r>
    <x v="0"/>
    <x v="0"/>
    <n v="43"/>
    <x v="0"/>
    <x v="0"/>
  </r>
  <r>
    <x v="1"/>
    <x v="1"/>
    <m/>
    <x v="1"/>
    <x v="1"/>
  </r>
  <r>
    <x v="1"/>
    <x v="1"/>
    <m/>
    <x v="1"/>
    <x v="1"/>
  </r>
  <r>
    <x v="2"/>
    <x v="0"/>
    <n v="9"/>
    <x v="2"/>
    <x v="2"/>
  </r>
  <r>
    <x v="1"/>
    <x v="1"/>
    <m/>
    <x v="1"/>
    <x v="1"/>
  </r>
  <r>
    <x v="1"/>
    <x v="1"/>
    <m/>
    <x v="1"/>
    <x v="1"/>
  </r>
  <r>
    <x v="3"/>
    <x v="0"/>
    <n v="17"/>
    <x v="0"/>
    <x v="0"/>
  </r>
  <r>
    <x v="1"/>
    <x v="1"/>
    <m/>
    <x v="1"/>
    <x v="1"/>
  </r>
  <r>
    <x v="4"/>
    <x v="0"/>
    <n v="45"/>
    <x v="2"/>
    <x v="3"/>
  </r>
  <r>
    <x v="1"/>
    <x v="1"/>
    <m/>
    <x v="1"/>
    <x v="1"/>
  </r>
  <r>
    <x v="1"/>
    <x v="1"/>
    <m/>
    <x v="1"/>
    <x v="1"/>
  </r>
  <r>
    <x v="1"/>
    <x v="1"/>
    <m/>
    <x v="1"/>
    <x v="1"/>
  </r>
  <r>
    <x v="1"/>
    <x v="1"/>
    <m/>
    <x v="1"/>
    <x v="1"/>
  </r>
  <r>
    <x v="5"/>
    <x v="0"/>
    <n v="55"/>
    <x v="2"/>
    <x v="3"/>
  </r>
  <r>
    <x v="1"/>
    <x v="1"/>
    <m/>
    <x v="1"/>
    <x v="1"/>
  </r>
  <r>
    <x v="1"/>
    <x v="1"/>
    <m/>
    <x v="1"/>
    <x v="1"/>
  </r>
  <r>
    <x v="1"/>
    <x v="1"/>
    <m/>
    <x v="1"/>
    <x v="1"/>
  </r>
  <r>
    <x v="1"/>
    <x v="1"/>
    <m/>
    <x v="1"/>
    <x v="1"/>
  </r>
  <r>
    <x v="1"/>
    <x v="1"/>
    <m/>
    <x v="1"/>
    <x v="1"/>
  </r>
  <r>
    <x v="6"/>
    <x v="2"/>
    <n v="10"/>
    <x v="3"/>
    <x v="3"/>
  </r>
  <r>
    <x v="7"/>
    <x v="3"/>
    <n v="30"/>
    <x v="3"/>
    <x v="3"/>
  </r>
  <r>
    <x v="1"/>
    <x v="1"/>
    <m/>
    <x v="1"/>
    <x v="1"/>
  </r>
  <r>
    <x v="1"/>
    <x v="1"/>
    <m/>
    <x v="1"/>
    <x v="1"/>
  </r>
  <r>
    <x v="1"/>
    <x v="1"/>
    <m/>
    <x v="1"/>
    <x v="1"/>
  </r>
  <r>
    <x v="1"/>
    <x v="1"/>
    <m/>
    <x v="1"/>
    <x v="1"/>
  </r>
  <r>
    <x v="7"/>
    <x v="4"/>
    <n v="88"/>
    <x v="3"/>
    <x v="3"/>
  </r>
  <r>
    <x v="1"/>
    <x v="1"/>
    <m/>
    <x v="1"/>
    <x v="1"/>
  </r>
  <r>
    <x v="1"/>
    <x v="1"/>
    <m/>
    <x v="1"/>
    <x v="1"/>
  </r>
  <r>
    <x v="8"/>
    <x v="5"/>
    <n v="4"/>
    <x v="3"/>
    <x v="0"/>
  </r>
  <r>
    <x v="7"/>
    <x v="5"/>
    <n v="8"/>
    <x v="3"/>
    <x v="0"/>
  </r>
  <r>
    <x v="6"/>
    <x v="5"/>
    <n v="2"/>
    <x v="3"/>
    <x v="0"/>
  </r>
  <r>
    <x v="9"/>
    <x v="5"/>
    <n v="2"/>
    <x v="3"/>
    <x v="0"/>
  </r>
  <r>
    <x v="10"/>
    <x v="5"/>
    <n v="2"/>
    <x v="3"/>
    <x v="0"/>
  </r>
  <r>
    <x v="11"/>
    <x v="5"/>
    <n v="2"/>
    <x v="3"/>
    <x v="0"/>
  </r>
  <r>
    <x v="9"/>
    <x v="6"/>
    <n v="5"/>
    <x v="3"/>
    <x v="3"/>
  </r>
  <r>
    <x v="7"/>
    <x v="6"/>
    <n v="4"/>
    <x v="3"/>
    <x v="3"/>
  </r>
  <r>
    <x v="12"/>
    <x v="3"/>
    <n v="2"/>
    <x v="3"/>
    <x v="3"/>
  </r>
  <r>
    <x v="13"/>
    <x v="0"/>
    <n v="52"/>
    <x v="0"/>
    <x v="3"/>
  </r>
  <r>
    <x v="1"/>
    <x v="1"/>
    <m/>
    <x v="1"/>
    <x v="1"/>
  </r>
  <r>
    <x v="1"/>
    <x v="1"/>
    <m/>
    <x v="1"/>
    <x v="1"/>
  </r>
  <r>
    <x v="14"/>
    <x v="0"/>
    <n v="55"/>
    <x v="0"/>
    <x v="3"/>
  </r>
  <r>
    <x v="1"/>
    <x v="1"/>
    <m/>
    <x v="1"/>
    <x v="1"/>
  </r>
  <r>
    <x v="1"/>
    <x v="1"/>
    <m/>
    <x v="1"/>
    <x v="1"/>
  </r>
  <r>
    <x v="1"/>
    <x v="1"/>
    <m/>
    <x v="1"/>
    <x v="1"/>
  </r>
  <r>
    <x v="15"/>
    <x v="7"/>
    <n v="82"/>
    <x v="0"/>
    <x v="3"/>
  </r>
  <r>
    <x v="1"/>
    <x v="1"/>
    <m/>
    <x v="1"/>
    <x v="1"/>
  </r>
  <r>
    <x v="1"/>
    <x v="1"/>
    <m/>
    <x v="1"/>
    <x v="1"/>
  </r>
  <r>
    <x v="1"/>
    <x v="1"/>
    <m/>
    <x v="1"/>
    <x v="1"/>
  </r>
  <r>
    <x v="16"/>
    <x v="7"/>
    <n v="12"/>
    <x v="0"/>
    <x v="3"/>
  </r>
  <r>
    <x v="1"/>
    <x v="1"/>
    <m/>
    <x v="1"/>
    <x v="1"/>
  </r>
  <r>
    <x v="1"/>
    <x v="1"/>
    <m/>
    <x v="1"/>
    <x v="1"/>
  </r>
  <r>
    <x v="1"/>
    <x v="1"/>
    <m/>
    <x v="1"/>
    <x v="1"/>
  </r>
  <r>
    <x v="16"/>
    <x v="8"/>
    <n v="10"/>
    <x v="0"/>
    <x v="4"/>
  </r>
  <r>
    <x v="17"/>
    <x v="2"/>
    <n v="13"/>
    <x v="0"/>
    <x v="3"/>
  </r>
  <r>
    <x v="18"/>
    <x v="0"/>
    <n v="44"/>
    <x v="4"/>
    <x v="2"/>
  </r>
  <r>
    <x v="19"/>
    <x v="4"/>
    <n v="37"/>
    <x v="4"/>
    <x v="3"/>
  </r>
  <r>
    <x v="20"/>
    <x v="4"/>
    <n v="174"/>
    <x v="4"/>
    <x v="3"/>
  </r>
  <r>
    <x v="20"/>
    <x v="7"/>
    <n v="8"/>
    <x v="4"/>
    <x v="3"/>
  </r>
  <r>
    <x v="20"/>
    <x v="7"/>
    <n v="21"/>
    <x v="4"/>
    <x v="2"/>
  </r>
  <r>
    <x v="21"/>
    <x v="4"/>
    <n v="52"/>
    <x v="5"/>
    <x v="3"/>
  </r>
  <r>
    <x v="1"/>
    <x v="1"/>
    <m/>
    <x v="1"/>
    <x v="1"/>
  </r>
  <r>
    <x v="1"/>
    <x v="1"/>
    <m/>
    <x v="1"/>
    <x v="1"/>
  </r>
  <r>
    <x v="1"/>
    <x v="1"/>
    <m/>
    <x v="1"/>
    <x v="1"/>
  </r>
  <r>
    <x v="1"/>
    <x v="1"/>
    <m/>
    <x v="1"/>
    <x v="1"/>
  </r>
  <r>
    <x v="22"/>
    <x v="0"/>
    <n v="49"/>
    <x v="2"/>
    <x v="4"/>
  </r>
  <r>
    <x v="1"/>
    <x v="1"/>
    <m/>
    <x v="1"/>
    <x v="1"/>
  </r>
  <r>
    <x v="1"/>
    <x v="1"/>
    <m/>
    <x v="1"/>
    <x v="1"/>
  </r>
  <r>
    <x v="1"/>
    <x v="1"/>
    <m/>
    <x v="1"/>
    <x v="1"/>
  </r>
  <r>
    <x v="23"/>
    <x v="2"/>
    <n v="48"/>
    <x v="2"/>
    <x v="4"/>
  </r>
  <r>
    <x v="1"/>
    <x v="1"/>
    <m/>
    <x v="1"/>
    <x v="1"/>
  </r>
  <r>
    <x v="1"/>
    <x v="1"/>
    <m/>
    <x v="1"/>
    <x v="1"/>
  </r>
  <r>
    <x v="1"/>
    <x v="1"/>
    <m/>
    <x v="1"/>
    <x v="1"/>
  </r>
  <r>
    <x v="23"/>
    <x v="9"/>
    <n v="59"/>
    <x v="2"/>
    <x v="4"/>
  </r>
  <r>
    <x v="1"/>
    <x v="1"/>
    <m/>
    <x v="1"/>
    <x v="1"/>
  </r>
  <r>
    <x v="1"/>
    <x v="1"/>
    <m/>
    <x v="1"/>
    <x v="1"/>
  </r>
  <r>
    <x v="1"/>
    <x v="1"/>
    <m/>
    <x v="1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9">
  <r>
    <s v="Democratización 1"/>
    <x v="0"/>
    <n v="21"/>
    <n v="43"/>
    <s v="Jennifer Parra"/>
    <s v="Marzo"/>
  </r>
  <r>
    <m/>
    <x v="1"/>
    <n v="12"/>
    <m/>
    <m/>
    <m/>
  </r>
  <r>
    <m/>
    <x v="2"/>
    <n v="10"/>
    <m/>
    <m/>
    <m/>
  </r>
  <r>
    <s v="Democratización 1"/>
    <x v="1"/>
    <n v="6"/>
    <n v="9"/>
    <s v="Ivonne Bohórquez"/>
    <s v="Febrero"/>
  </r>
  <r>
    <m/>
    <x v="3"/>
    <n v="1"/>
    <m/>
    <m/>
    <m/>
  </r>
  <r>
    <m/>
    <x v="4"/>
    <n v="2"/>
    <m/>
    <m/>
    <m/>
  </r>
  <r>
    <s v="Democratización 1"/>
    <x v="2"/>
    <n v="14"/>
    <n v="17"/>
    <s v="Jennifer Parra"/>
    <s v="Marzo"/>
  </r>
  <r>
    <m/>
    <x v="0"/>
    <n v="3"/>
    <m/>
    <m/>
    <m/>
  </r>
  <r>
    <s v="Democratización 1"/>
    <x v="2"/>
    <n v="29"/>
    <n v="45"/>
    <s v="Ivonne Bohórquez"/>
    <s v="Abril"/>
  </r>
  <r>
    <m/>
    <x v="5"/>
    <n v="1"/>
    <m/>
    <m/>
    <m/>
  </r>
  <r>
    <m/>
    <x v="0"/>
    <n v="6"/>
    <m/>
    <m/>
    <m/>
  </r>
  <r>
    <m/>
    <x v="4"/>
    <n v="2"/>
    <m/>
    <m/>
    <m/>
  </r>
  <r>
    <m/>
    <x v="6"/>
    <n v="7"/>
    <m/>
    <m/>
    <m/>
  </r>
  <r>
    <s v="Democratización 1"/>
    <x v="2"/>
    <n v="33"/>
    <n v="55"/>
    <s v="Ivonne Bohórquez"/>
    <s v="Abril"/>
  </r>
  <r>
    <m/>
    <x v="0"/>
    <n v="1"/>
    <m/>
    <m/>
    <m/>
  </r>
  <r>
    <m/>
    <x v="2"/>
    <n v="2"/>
    <m/>
    <m/>
    <m/>
  </r>
  <r>
    <m/>
    <x v="6"/>
    <n v="14"/>
    <m/>
    <m/>
    <m/>
  </r>
  <r>
    <m/>
    <x v="5"/>
    <n v="1"/>
    <m/>
    <m/>
    <m/>
  </r>
  <r>
    <m/>
    <x v="1"/>
    <n v="4"/>
    <m/>
    <m/>
    <m/>
  </r>
  <r>
    <s v="Formalización Laboral"/>
    <x v="1"/>
    <n v="10"/>
    <n v="10"/>
    <s v="David Bravo Esquinas"/>
    <s v="Abril"/>
  </r>
  <r>
    <s v="Control Social"/>
    <x v="2"/>
    <n v="12"/>
    <n v="30"/>
    <s v="David Bravo Esquinas"/>
    <s v="Abril"/>
  </r>
  <r>
    <m/>
    <x v="3"/>
    <n v="6"/>
    <m/>
    <m/>
    <m/>
  </r>
  <r>
    <m/>
    <x v="0"/>
    <n v="5"/>
    <m/>
    <m/>
    <m/>
  </r>
  <r>
    <m/>
    <x v="1"/>
    <n v="5"/>
    <m/>
    <m/>
    <m/>
  </r>
  <r>
    <m/>
    <x v="6"/>
    <n v="2"/>
    <m/>
    <m/>
    <m/>
  </r>
  <r>
    <s v="Mesa Pública"/>
    <x v="2"/>
    <n v="54"/>
    <n v="88"/>
    <s v="David Bravo Esquinas"/>
    <s v="Abril"/>
  </r>
  <r>
    <m/>
    <x v="3"/>
    <n v="7"/>
    <m/>
    <m/>
    <m/>
  </r>
  <r>
    <m/>
    <x v="6"/>
    <n v="27"/>
    <m/>
    <m/>
    <m/>
  </r>
  <r>
    <s v="Asistencia Técnica - Mesas Públicas"/>
    <x v="6"/>
    <n v="4"/>
    <n v="4"/>
    <s v="David Bravo Esquinas"/>
    <s v="Marzo"/>
  </r>
  <r>
    <s v="Asistencia Técnica - Mesas Públicas"/>
    <x v="6"/>
    <n v="8"/>
    <n v="8"/>
    <s v="David Bravo Esquinas"/>
    <m/>
  </r>
  <r>
    <s v="Asistencia Técnica - Mesas Públicas"/>
    <x v="6"/>
    <n v="2"/>
    <n v="2"/>
    <s v="David Bravo Esquinas"/>
    <m/>
  </r>
  <r>
    <s v="Asistencia Técnica - Mesas Públicas"/>
    <x v="6"/>
    <n v="2"/>
    <n v="2"/>
    <s v="David Bravo Esquinas"/>
    <m/>
  </r>
  <r>
    <s v="Asistencia Técnica - Mesas Públicas"/>
    <x v="6"/>
    <n v="2"/>
    <n v="2"/>
    <s v="David Bravo Esquinas"/>
    <m/>
  </r>
  <r>
    <s v="Asistencia Técnica - Mesas Públicas"/>
    <x v="6"/>
    <n v="2"/>
    <n v="2"/>
    <s v="David Bravo Esquinas"/>
    <m/>
  </r>
  <r>
    <s v="Asistencia Técnica CAE - Excedentes"/>
    <x v="6"/>
    <n v="5"/>
    <n v="5"/>
    <s v="David Bravo Esquinas"/>
    <s v="Abril"/>
  </r>
  <r>
    <s v="Asistencia Técnica CAE - Excedentes"/>
    <x v="6"/>
    <n v="4"/>
    <n v="4"/>
    <s v="David Bravo Esquinas"/>
    <m/>
  </r>
  <r>
    <s v="Control Social"/>
    <x v="3"/>
    <n v="2"/>
    <n v="2"/>
    <s v="David Bravo Esquinas"/>
    <s v="Abril"/>
  </r>
  <r>
    <s v="Democratización 1"/>
    <x v="0"/>
    <n v="23"/>
    <n v="52"/>
    <s v="Jennifer Parra"/>
    <s v="Abril"/>
  </r>
  <r>
    <m/>
    <x v="2"/>
    <n v="27"/>
    <m/>
    <m/>
    <m/>
  </r>
  <r>
    <m/>
    <x v="6"/>
    <n v="2"/>
    <m/>
    <m/>
    <m/>
  </r>
  <r>
    <s v="Democratización 1"/>
    <x v="0"/>
    <n v="12"/>
    <n v="55"/>
    <s v="Jennifer Parra"/>
    <s v="Abril"/>
  </r>
  <r>
    <m/>
    <x v="1"/>
    <n v="13"/>
    <m/>
    <m/>
    <m/>
  </r>
  <r>
    <m/>
    <x v="2"/>
    <n v="33"/>
    <m/>
    <m/>
    <m/>
  </r>
  <r>
    <m/>
    <x v="6"/>
    <n v="8"/>
    <m/>
    <m/>
    <m/>
  </r>
  <r>
    <s v="Res. 051/2025"/>
    <x v="0"/>
    <n v="79"/>
    <n v="82"/>
    <s v="Jennifer Parra"/>
    <s v="Abril"/>
  </r>
  <r>
    <m/>
    <x v="1"/>
    <n v="24"/>
    <m/>
    <m/>
    <m/>
  </r>
  <r>
    <m/>
    <x v="2"/>
    <n v="36"/>
    <m/>
    <m/>
    <m/>
  </r>
  <r>
    <m/>
    <x v="6"/>
    <n v="3"/>
    <m/>
    <m/>
    <m/>
  </r>
  <r>
    <s v="Res. 051/2025"/>
    <x v="0"/>
    <n v="9"/>
    <n v="12"/>
    <s v="Jennifer Parra"/>
    <s v="Abril"/>
  </r>
  <r>
    <m/>
    <x v="1"/>
    <n v="3"/>
    <m/>
    <m/>
    <m/>
  </r>
  <r>
    <m/>
    <x v="2"/>
    <n v="0"/>
    <m/>
    <m/>
    <m/>
  </r>
  <r>
    <m/>
    <x v="6"/>
    <n v="0"/>
    <m/>
    <m/>
    <m/>
  </r>
  <r>
    <s v="Democratización 2"/>
    <x v="0"/>
    <n v="10"/>
    <n v="10"/>
    <s v="Jennifer Parra"/>
    <s v="Mayo"/>
  </r>
  <r>
    <s v="Formalización Laboral"/>
    <x v="1"/>
    <n v="13"/>
    <n v="13"/>
    <s v="Jennifer Parra"/>
    <s v="Abril"/>
  </r>
  <r>
    <s v="Democratización 1"/>
    <x v="2"/>
    <n v="6"/>
    <n v="44"/>
    <s v="Carolina Giraldo"/>
    <s v="Febrero"/>
  </r>
  <r>
    <m/>
    <x v="6"/>
    <n v="1"/>
    <m/>
    <s v="Carolina Giraldo"/>
    <m/>
  </r>
  <r>
    <m/>
    <x v="2"/>
    <n v="11"/>
    <m/>
    <s v="Carolina Giraldo"/>
    <m/>
  </r>
  <r>
    <m/>
    <x v="0"/>
    <n v="1"/>
    <m/>
    <s v="Carolina Giraldo"/>
    <m/>
  </r>
  <r>
    <m/>
    <x v="7"/>
    <n v="7"/>
    <m/>
    <s v="Carolina Giraldo"/>
    <m/>
  </r>
  <r>
    <m/>
    <x v="3"/>
    <n v="1"/>
    <m/>
    <s v="Carolina Giraldo"/>
    <m/>
  </r>
  <r>
    <m/>
    <x v="2"/>
    <n v="15"/>
    <m/>
    <s v="Carolina Giraldo"/>
    <m/>
  </r>
  <r>
    <m/>
    <x v="2"/>
    <n v="2"/>
    <m/>
    <s v="Carolina Giraldo"/>
    <m/>
  </r>
  <r>
    <s v="Mesa Pública"/>
    <x v="2"/>
    <n v="28"/>
    <n v="37"/>
    <s v="Carolina Giraldo"/>
    <s v="Abril"/>
  </r>
  <r>
    <m/>
    <x v="6"/>
    <n v="4"/>
    <m/>
    <s v="Carolina Giraldo"/>
    <m/>
  </r>
  <r>
    <m/>
    <x v="2"/>
    <n v="4"/>
    <m/>
    <s v="Carolina Giraldo"/>
    <m/>
  </r>
  <r>
    <m/>
    <x v="8"/>
    <n v="1"/>
    <m/>
    <s v="Carolina Giraldo"/>
    <m/>
  </r>
  <r>
    <s v="Mesa Pública"/>
    <x v="9"/>
    <n v="6"/>
    <n v="174"/>
    <s v="Carolina Giraldo"/>
    <s v="Abril"/>
  </r>
  <r>
    <m/>
    <x v="10"/>
    <n v="5"/>
    <m/>
    <s v="Carolina Giraldo"/>
    <m/>
  </r>
  <r>
    <m/>
    <x v="8"/>
    <n v="9"/>
    <m/>
    <s v="Carolina Giraldo"/>
    <m/>
  </r>
  <r>
    <m/>
    <x v="11"/>
    <n v="56"/>
    <m/>
    <s v="Carolina Giraldo"/>
    <m/>
  </r>
  <r>
    <m/>
    <x v="12"/>
    <n v="22"/>
    <m/>
    <s v="Carolina Giraldo"/>
    <m/>
  </r>
  <r>
    <m/>
    <x v="13"/>
    <n v="33"/>
    <m/>
    <s v="Carolina Giraldo"/>
    <m/>
  </r>
  <r>
    <m/>
    <x v="14"/>
    <n v="5"/>
    <m/>
    <s v="Carolina Giraldo"/>
    <m/>
  </r>
  <r>
    <m/>
    <x v="15"/>
    <n v="20"/>
    <m/>
    <s v="Carolina Giraldo"/>
    <m/>
  </r>
  <r>
    <m/>
    <x v="16"/>
    <n v="4"/>
    <m/>
    <s v="Carolina Giraldo"/>
    <m/>
  </r>
  <r>
    <m/>
    <x v="17"/>
    <n v="14"/>
    <m/>
    <s v="Carolina Giraldo"/>
    <m/>
  </r>
  <r>
    <m/>
    <x v="6"/>
    <n v="8"/>
    <n v="8"/>
    <s v="Carolina Giraldo"/>
    <s v="Abril"/>
  </r>
  <r>
    <m/>
    <x v="2"/>
    <n v="17"/>
    <n v="21"/>
    <s v="Carolina Giraldo"/>
    <s v="Abril"/>
  </r>
  <r>
    <m/>
    <x v="6"/>
    <n v="2"/>
    <m/>
    <s v="Carolina Giraldo"/>
    <m/>
  </r>
  <r>
    <m/>
    <x v="2"/>
    <n v="2"/>
    <m/>
    <s v="Carolina Giraldo"/>
    <m/>
  </r>
  <r>
    <s v="Socialización Resolución 18858 de 2018 - Consejos indígenas Wayuu "/>
    <x v="13"/>
    <n v="14"/>
    <n v="22"/>
    <s v="Carolina Giraldo"/>
    <s v="Mayo"/>
  </r>
  <r>
    <m/>
    <x v="18"/>
    <n v="6"/>
    <m/>
    <s v="Carolina Giraldo"/>
    <m/>
  </r>
  <r>
    <m/>
    <x v="19"/>
    <n v="2"/>
    <m/>
    <s v="Carolina Giraldo"/>
    <m/>
  </r>
  <r>
    <s v="Socialización Resolución 051 de 2025 - Consejos Comunitarios Afrodescendientes "/>
    <x v="16"/>
    <n v="27"/>
    <n v="37"/>
    <s v="Carolina Giraldo"/>
    <s v="Mayo"/>
  </r>
  <r>
    <m/>
    <x v="6"/>
    <n v="9"/>
    <m/>
    <s v="Carolina Giraldo"/>
    <m/>
  </r>
  <r>
    <m/>
    <x v="20"/>
    <n v="1"/>
    <m/>
    <s v="Carolina Giraldo"/>
    <m/>
  </r>
  <r>
    <s v="Asistencia Técnica Resolución 051 de 2025"/>
    <x v="6"/>
    <n v="6"/>
    <n v="6"/>
    <s v="Carolina Giraldo"/>
    <s v="Mayo "/>
  </r>
  <r>
    <s v="Democratización 1"/>
    <x v="0"/>
    <n v="5"/>
    <n v="5"/>
    <s v="Carolina Giraldo"/>
    <s v="Mayo "/>
  </r>
  <r>
    <s v="Democratización 1"/>
    <x v="0"/>
    <n v="3"/>
    <n v="3"/>
    <s v="Jennifer Parra"/>
    <s v="Mayo"/>
  </r>
  <r>
    <s v="Participación y control social"/>
    <x v="2"/>
    <n v="5"/>
    <n v="5"/>
    <s v="Jennifer Parra"/>
    <s v="Mayo"/>
  </r>
  <r>
    <s v="Democratización 1"/>
    <x v="0"/>
    <n v="2"/>
    <n v="2"/>
    <s v="Jennifer Parra y Julian Toro"/>
    <s v="Mayo"/>
  </r>
  <r>
    <s v="Democratización 1"/>
    <x v="0"/>
    <n v="2"/>
    <n v="2"/>
    <s v="Jennifer Parra"/>
    <s v="Mayo"/>
  </r>
  <r>
    <s v="Democratización 1"/>
    <x v="0"/>
    <n v="5"/>
    <n v="5"/>
    <s v="Jennifer Parra"/>
    <s v="Mayo"/>
  </r>
  <r>
    <s v="Democratización 1"/>
    <x v="0"/>
    <n v="7"/>
    <n v="7"/>
    <s v="Jennifer Parra"/>
    <s v="Mayo"/>
  </r>
  <r>
    <s v="Democratización 1"/>
    <x v="0"/>
    <m/>
    <m/>
    <s v="Julián Toro - Jennifer Parra"/>
    <s v="Junio"/>
  </r>
  <r>
    <s v="Democratización 1"/>
    <x v="0"/>
    <n v="21"/>
    <n v="21"/>
    <s v="Julián Toro"/>
    <s v="Mayo "/>
  </r>
  <r>
    <s v="Democratización 1"/>
    <x v="2"/>
    <n v="39"/>
    <n v="49"/>
    <s v="Ivonne Bohórquez"/>
    <s v="Mayo"/>
  </r>
  <r>
    <m/>
    <x v="6"/>
    <n v="1"/>
    <m/>
    <m/>
    <m/>
  </r>
  <r>
    <m/>
    <x v="6"/>
    <n v="3"/>
    <m/>
    <m/>
    <m/>
  </r>
  <r>
    <m/>
    <x v="2"/>
    <n v="6"/>
    <m/>
    <m/>
    <m/>
  </r>
  <r>
    <s v="Formalización Laboral"/>
    <x v="6"/>
    <n v="1"/>
    <n v="48"/>
    <s v="Ivonne Bohórquez"/>
    <s v="Mayo"/>
  </r>
  <r>
    <m/>
    <x v="1"/>
    <n v="47"/>
    <m/>
    <m/>
    <m/>
  </r>
  <r>
    <m/>
    <x v="6"/>
    <n v="1"/>
    <m/>
    <m/>
    <m/>
  </r>
  <r>
    <m/>
    <x v="1"/>
    <n v="47"/>
    <m/>
    <m/>
    <m/>
  </r>
  <r>
    <s v="Compras públicas"/>
    <x v="0"/>
    <n v="2"/>
    <n v="59"/>
    <s v="Ivonne Bohórquez"/>
    <s v="Mayo"/>
  </r>
  <r>
    <m/>
    <x v="6"/>
    <n v="1"/>
    <m/>
    <m/>
    <m/>
  </r>
  <r>
    <m/>
    <x v="6"/>
    <n v="3"/>
    <m/>
    <m/>
    <m/>
  </r>
  <r>
    <m/>
    <x v="0"/>
    <n v="53"/>
    <m/>
    <m/>
    <m/>
  </r>
  <r>
    <s v="Mesas Públicas"/>
    <x v="2"/>
    <n v="18"/>
    <n v="52"/>
    <s v="Fredy Álvarez Penagos"/>
    <s v="Abril"/>
  </r>
  <r>
    <m/>
    <x v="6"/>
    <n v="10"/>
    <m/>
    <m/>
    <m/>
  </r>
  <r>
    <m/>
    <x v="6"/>
    <n v="10"/>
    <m/>
    <m/>
    <m/>
  </r>
  <r>
    <m/>
    <x v="2"/>
    <n v="5"/>
    <m/>
    <m/>
    <m/>
  </r>
  <r>
    <m/>
    <x v="3"/>
    <n v="9"/>
    <m/>
    <m/>
    <m/>
  </r>
  <r>
    <s v="Democratización 1"/>
    <x v="21"/>
    <n v="6"/>
    <n v="6"/>
    <s v="Fredy Alvarez"/>
    <s v="Mayo"/>
  </r>
  <r>
    <s v="Democratización 1"/>
    <x v="21"/>
    <n v="6"/>
    <n v="6"/>
    <s v="Fredy Alvarez"/>
    <s v="Mayo "/>
  </r>
  <r>
    <s v="Compras públicas"/>
    <x v="22"/>
    <n v="5"/>
    <n v="5"/>
    <s v="Fredy Alvarez"/>
    <s v="Mayo "/>
  </r>
  <r>
    <s v="Democratización 1"/>
    <x v="0"/>
    <n v="4"/>
    <n v="4"/>
    <s v="Fredy Alvarez"/>
    <s v="Junio"/>
  </r>
  <r>
    <s v="Compras públicas"/>
    <x v="23"/>
    <n v="4"/>
    <n v="4"/>
    <s v="Fredy Alvarez"/>
    <s v="Junio"/>
  </r>
  <r>
    <s v="Compras públicas"/>
    <x v="23"/>
    <n v="4"/>
    <n v="4"/>
    <s v="Fredy Alvarez"/>
    <s v="Juni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E6CA81-0AC7-4FF4-8B99-A274011C78C3}" name="TablaDinámica1" cacheId="7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D3:E27" firstHeaderRow="1" firstDataRow="1" firstDataCol="1"/>
  <pivotFields count="7">
    <pivotField axis="axisRow" compact="0" outline="0" showAll="0">
      <items count="24">
        <item x="11"/>
        <item x="5"/>
        <item x="0"/>
        <item x="4"/>
        <item x="7"/>
        <item x="12"/>
        <item x="8"/>
        <item x="10"/>
        <item x="20"/>
        <item x="22"/>
        <item x="15"/>
        <item x="14"/>
        <item x="18"/>
        <item x="6"/>
        <item x="19"/>
        <item x="9"/>
        <item x="17"/>
        <item x="21"/>
        <item x="13"/>
        <item x="2"/>
        <item x="1"/>
        <item x="16"/>
        <item x="3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dataFields count="1">
    <dataField name="Suma de Cantidad de persona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B1B145-D87D-4F95-86F5-B9E0FE50F57D}" name="Tabla dinámica1" cacheId="7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B15" firstHeaderRow="1" firstDataRow="1" firstDataCol="1"/>
  <pivotFields count="7">
    <pivotField dataField="1" compact="0" outline="0" showAll="0"/>
    <pivotField axis="axisRow" compact="0" outline="0" showAll="0">
      <items count="16">
        <item m="1" x="13"/>
        <item x="5"/>
        <item x="6"/>
        <item x="10"/>
        <item x="3"/>
        <item m="1" x="11"/>
        <item m="1" x="14"/>
        <item x="2"/>
        <item x="4"/>
        <item x="9"/>
        <item m="1" x="12"/>
        <item x="1"/>
        <item x="0"/>
        <item x="7"/>
        <item x="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1"/>
  </rowFields>
  <rowItems count="12">
    <i>
      <x v="1"/>
    </i>
    <i>
      <x v="2"/>
    </i>
    <i>
      <x v="3"/>
    </i>
    <i>
      <x v="4"/>
    </i>
    <i>
      <x v="7"/>
    </i>
    <i>
      <x v="8"/>
    </i>
    <i>
      <x v="9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Cuenta de ETC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E42EBF-9CB4-4946-8574-68CFACB96FFC}" name="TablaDinámica3" cacheId="7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M3:N22" firstHeaderRow="1" firstDataRow="1" firstDataCol="1"/>
  <pivotFields count="7">
    <pivotField compact="0" outline="0" showAll="0"/>
    <pivotField compact="0" outline="0" showAll="0"/>
    <pivotField name="namica 1" axis="axisRow" compact="0" outline="0" showAll="0">
      <items count="36">
        <item m="1" x="19"/>
        <item x="2"/>
        <item m="1" x="28"/>
        <item m="1" x="24"/>
        <item m="1" x="33"/>
        <item x="4"/>
        <item m="1" x="25"/>
        <item m="1" x="30"/>
        <item m="1" x="26"/>
        <item x="11"/>
        <item x="6"/>
        <item m="1" x="32"/>
        <item m="1" x="27"/>
        <item x="1"/>
        <item x="0"/>
        <item m="1" x="21"/>
        <item x="7"/>
        <item m="1" x="29"/>
        <item m="1" x="34"/>
        <item m="1" x="22"/>
        <item m="1" x="31"/>
        <item x="3"/>
        <item m="1" x="20"/>
        <item m="1" x="23"/>
        <item x="5"/>
        <item x="9"/>
        <item x="10"/>
        <item m="1" x="18"/>
        <item x="12"/>
        <item x="13"/>
        <item x="14"/>
        <item x="15"/>
        <item x="16"/>
        <item x="17"/>
        <item x="8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19">
    <i>
      <x v="1"/>
    </i>
    <i>
      <x v="5"/>
    </i>
    <i>
      <x v="9"/>
    </i>
    <i>
      <x v="10"/>
    </i>
    <i>
      <x v="13"/>
    </i>
    <i>
      <x v="14"/>
    </i>
    <i>
      <x v="16"/>
    </i>
    <i>
      <x v="21"/>
    </i>
    <i>
      <x v="24"/>
    </i>
    <i>
      <x v="25"/>
    </i>
    <i>
      <x v="26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Items count="1">
    <i/>
  </colItems>
  <dataFields count="1">
    <dataField name="Suma de Cantidad de persona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CFACE6-AD38-4D19-BADB-02A2E09B71E5}" name="TablaDinámica2" cacheId="7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H3:I10" firstHeaderRow="1" firstDataRow="1" firstDataCol="1"/>
  <pivotFields count="7"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axis="axisRow" compact="0" outline="0" showAll="0">
      <items count="8">
        <item x="4"/>
        <item x="3"/>
        <item x="5"/>
        <item x="2"/>
        <item x="0"/>
        <item m="1" x="6"/>
        <item x="1"/>
        <item t="default"/>
      </items>
    </pivotField>
    <pivotField compact="0" outline="0" showAl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Items count="1">
    <i/>
  </colItems>
  <dataFields count="1">
    <dataField name="Suma de Cantidad de persona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287107-0991-492E-9EE2-AD59AB6DBA98}" name="TablaDinámica2" cacheId="796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8" indent="0" compact="0" compactData="0" multipleFieldFilters="0">
  <location ref="G3:H28" firstHeaderRow="1" firstDataRow="1" firstDataCol="1"/>
  <pivotFields count="5">
    <pivotField axis="axisRow" compact="0" outline="0" showAll="0">
      <items count="25">
        <item x="12"/>
        <item x="11"/>
        <item x="3"/>
        <item x="5"/>
        <item x="0"/>
        <item x="4"/>
        <item x="7"/>
        <item x="13"/>
        <item x="8"/>
        <item x="10"/>
        <item x="21"/>
        <item x="23"/>
        <item x="16"/>
        <item x="15"/>
        <item x="19"/>
        <item x="6"/>
        <item x="17"/>
        <item x="20"/>
        <item x="9"/>
        <item x="18"/>
        <item x="22"/>
        <item x="14"/>
        <item x="2"/>
        <item x="1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a de Total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526E6D-E3E0-496F-A8AB-6607A56CBCA8}" name="TablaDinámica5" cacheId="796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22:B29" firstHeaderRow="1" firstDataRow="1" firstDataCol="1"/>
  <pivotFields count="5">
    <pivotField dataField="1" compact="0" outline="0" showAll="0"/>
    <pivotField compact="0" outline="0" showAll="0"/>
    <pivotField compact="0" outline="0" showAll="0"/>
    <pivotField axis="axisRow" compact="0" outline="0" showAll="0" sortType="ascending">
      <items count="7">
        <item x="4"/>
        <item x="3"/>
        <item x="5"/>
        <item x="2"/>
        <item x="0"/>
        <item x="1"/>
        <item t="default"/>
      </items>
    </pivotField>
    <pivotField compact="0" outline="0"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ETC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896DA5-D8BC-469C-8562-E194DCB8D73D}" name="TablaDinámica1" cacheId="79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D3:E14" firstHeaderRow="1" firstDataRow="1" firstDataCol="1"/>
  <pivotFields count="5">
    <pivotField compact="0" outline="0" showAll="0"/>
    <pivotField axis="axisRow" compact="0" outline="0" showAll="0">
      <items count="12">
        <item x="5"/>
        <item x="6"/>
        <item x="9"/>
        <item x="3"/>
        <item x="0"/>
        <item x="8"/>
        <item x="2"/>
        <item x="4"/>
        <item m="1" x="10"/>
        <item x="7"/>
        <item x="1"/>
        <item t="default"/>
      </items>
    </pivotField>
    <pivotField dataField="1" compact="0" outline="0" showAll="0"/>
    <pivotField compact="0" outline="0" showAll="0"/>
    <pivotField compact="0" outline="0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 t="grand">
      <x/>
    </i>
  </rowItems>
  <colItems count="1">
    <i/>
  </colItems>
  <dataFields count="1">
    <dataField name="Suma de Total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464229-8CA3-462A-8B9A-14992962F4A8}" name="TablaDinámica7" cacheId="79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66:F77" firstHeaderRow="1" firstDataRow="2" firstDataCol="1"/>
  <pivotFields count="5">
    <pivotField compact="0" outline="0" showAll="0"/>
    <pivotField axis="axisRow" compact="0" outline="0" showAll="0">
      <items count="12">
        <item x="5"/>
        <item x="6"/>
        <item x="9"/>
        <item x="3"/>
        <item x="0"/>
        <item x="8"/>
        <item x="2"/>
        <item x="4"/>
        <item m="1" x="10"/>
        <item x="7"/>
        <item x="1"/>
        <item t="default"/>
      </items>
    </pivotField>
    <pivotField dataField="1" compact="0" outline="0" showAll="0"/>
    <pivotField compact="0" outline="0" showAll="0"/>
    <pivotField axis="axisCol" compact="0" outline="0" showAll="0">
      <items count="6">
        <item x="2"/>
        <item x="0"/>
        <item x="3"/>
        <item x="4"/>
        <item h="1" x="1"/>
        <item t="default"/>
      </items>
    </pivotField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uma de Total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D2C127-5A34-4349-82A5-2D5963F2D33D}" name="Tabla dinámica2" cacheId="796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2:B9" firstHeaderRow="1" firstDataRow="1" firstDataCol="1"/>
  <pivotFields count="5">
    <pivotField compact="0" outline="0" showAll="0"/>
    <pivotField compact="0" outline="0" showAll="0"/>
    <pivotField dataField="1" compact="0" outline="0" showAll="0"/>
    <pivotField axis="axisRow" compact="0" outline="0" showAll="0" sortType="ascending">
      <items count="7">
        <item x="4"/>
        <item x="3"/>
        <item x="5"/>
        <item x="2"/>
        <item x="0"/>
        <item x="1"/>
        <item t="default"/>
      </items>
    </pivotField>
    <pivotField compact="0" outline="0"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a de Total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55C7C9-9CF4-41F7-9764-DE5C5C6FBE76}" name="TablaDinámica3" cacheId="79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J3:K9" firstHeaderRow="1" firstDataRow="1" firstDataCol="1"/>
  <pivotFields count="5">
    <pivotField compact="0" outline="0" showAll="0"/>
    <pivotField dataField="1" compact="0" outline="0" showAll="0"/>
    <pivotField compact="0" outline="0" showAll="0"/>
    <pivotField compact="0" outline="0" showAll="0"/>
    <pivotField axis="axisRow" compact="0" outline="0" showAll="0">
      <items count="6">
        <item x="2"/>
        <item x="0"/>
        <item x="3"/>
        <item x="4"/>
        <item x="1"/>
        <item t="default"/>
      </items>
    </pivotField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Actividad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872AC1-7237-437F-B08B-00A080F66559}" name="TablaDinámica6" cacheId="796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8" indent="0" compact="0" compactData="0" multipleFieldFilters="0">
  <location ref="A37:F62" firstHeaderRow="1" firstDataRow="2" firstDataCol="1"/>
  <pivotFields count="5">
    <pivotField axis="axisRow" compact="0" outline="0" showAll="0">
      <items count="25">
        <item x="12"/>
        <item x="11"/>
        <item x="3"/>
        <item x="5"/>
        <item x="0"/>
        <item x="4"/>
        <item x="7"/>
        <item x="13"/>
        <item x="8"/>
        <item x="10"/>
        <item x="21"/>
        <item x="23"/>
        <item x="16"/>
        <item x="15"/>
        <item x="19"/>
        <item x="6"/>
        <item x="17"/>
        <item x="20"/>
        <item x="9"/>
        <item x="18"/>
        <item x="22"/>
        <item x="14"/>
        <item x="2"/>
        <item x="1"/>
        <item t="default"/>
      </items>
    </pivotField>
    <pivotField compact="0" outline="0" showAll="0"/>
    <pivotField dataField="1" compact="0" outline="0" showAll="0"/>
    <pivotField compact="0" outline="0" showAll="0"/>
    <pivotField axis="axisCol" compact="0" outline="0" showAll="0">
      <items count="6">
        <item x="2"/>
        <item x="0"/>
        <item x="3"/>
        <item x="4"/>
        <item h="1" x="1"/>
        <item t="default"/>
      </items>
    </pivotField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uma de Total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E39F1A-E2F5-40A7-8918-65834288C5B6}" name="TablaDinámica4" cacheId="796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12:B19" firstHeaderRow="1" firstDataRow="1" firstDataCol="1"/>
  <pivotFields count="5">
    <pivotField dataField="1" compact="0" outline="0" showAll="0"/>
    <pivotField compact="0" outline="0" showAll="0"/>
    <pivotField compact="0" outline="0" showAll="0"/>
    <pivotField axis="axisRow" compact="0" outline="0" showAll="0" sortType="ascending">
      <items count="7">
        <item x="4"/>
        <item x="3"/>
        <item x="5"/>
        <item x="2"/>
        <item x="0"/>
        <item x="1"/>
        <item t="default"/>
      </items>
    </pivotField>
    <pivotField compact="0" outline="0"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ETC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1D05A3-3B0A-407A-ADD3-01BC3A793234}" name="Tabla dinámica3" cacheId="87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2:B27" firstHeaderRow="1" firstDataRow="1" firstDataCol="1"/>
  <pivotFields count="6">
    <pivotField compact="0" outline="0" showAll="0"/>
    <pivotField axis="axisRow" compact="0" outline="0" showAll="0">
      <items count="25">
        <item x="19"/>
        <item x="18"/>
        <item x="9"/>
        <item x="2"/>
        <item x="17"/>
        <item x="16"/>
        <item x="13"/>
        <item x="8"/>
        <item x="4"/>
        <item x="11"/>
        <item x="6"/>
        <item x="22"/>
        <item x="12"/>
        <item x="20"/>
        <item x="1"/>
        <item x="0"/>
        <item x="21"/>
        <item x="23"/>
        <item x="15"/>
        <item x="7"/>
        <item x="5"/>
        <item x="10"/>
        <item x="14"/>
        <item x="3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a de Cantidad de persona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2.xml"/><Relationship Id="rId3" Type="http://schemas.openxmlformats.org/officeDocument/2006/relationships/pivotTable" Target="../pivotTables/pivotTable7.xml"/><Relationship Id="rId7" Type="http://schemas.openxmlformats.org/officeDocument/2006/relationships/pivotTable" Target="../pivotTables/pivotTable11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6" Type="http://schemas.openxmlformats.org/officeDocument/2006/relationships/pivotTable" Target="../pivotTables/pivotTable10.xml"/><Relationship Id="rId5" Type="http://schemas.openxmlformats.org/officeDocument/2006/relationships/pivotTable" Target="../pivotTables/pivotTable9.xml"/><Relationship Id="rId4" Type="http://schemas.openxmlformats.org/officeDocument/2006/relationships/pivotTable" Target="../pivotTables/pivotTable8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24"/>
  <sheetViews>
    <sheetView tabSelected="1" topLeftCell="A76" workbookViewId="0">
      <selection activeCell="H93" sqref="H93"/>
    </sheetView>
  </sheetViews>
  <sheetFormatPr defaultColWidth="9.140625" defaultRowHeight="15"/>
  <cols>
    <col min="1" max="1" width="9.140625" style="3"/>
    <col min="2" max="2" width="17.42578125" style="3" customWidth="1"/>
    <col min="3" max="3" width="29.28515625" style="3" customWidth="1"/>
    <col min="4" max="4" width="28.42578125" style="3" customWidth="1"/>
    <col min="5" max="5" width="20.7109375" style="3" customWidth="1"/>
    <col min="6" max="6" width="15.7109375" style="3" customWidth="1"/>
    <col min="7" max="7" width="24.42578125" style="3" customWidth="1"/>
    <col min="8" max="8" width="19.42578125" style="3" customWidth="1"/>
    <col min="9" max="16384" width="9.140625" style="3"/>
  </cols>
  <sheetData>
    <row r="4" spans="1:13" ht="26.25" customHeight="1">
      <c r="B4" s="12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</row>
    <row r="5" spans="1:13">
      <c r="B5" s="10" t="s">
        <v>7</v>
      </c>
      <c r="C5" s="10" t="s">
        <v>8</v>
      </c>
      <c r="D5" s="1" t="s">
        <v>9</v>
      </c>
      <c r="E5" s="1">
        <v>21</v>
      </c>
      <c r="F5" s="10">
        <f>+E5+E6+E7</f>
        <v>43</v>
      </c>
      <c r="G5" s="10" t="s">
        <v>10</v>
      </c>
      <c r="H5" s="10" t="s">
        <v>11</v>
      </c>
    </row>
    <row r="6" spans="1:13">
      <c r="B6" s="10"/>
      <c r="C6" s="10"/>
      <c r="D6" s="1" t="s">
        <v>12</v>
      </c>
      <c r="E6" s="1">
        <v>12</v>
      </c>
      <c r="F6" s="10"/>
      <c r="G6" s="10"/>
      <c r="H6" s="10"/>
    </row>
    <row r="7" spans="1:13">
      <c r="A7" s="3">
        <v>1</v>
      </c>
      <c r="B7" s="10"/>
      <c r="C7" s="10"/>
      <c r="D7" s="1" t="s">
        <v>13</v>
      </c>
      <c r="E7" s="1">
        <v>10</v>
      </c>
      <c r="F7" s="10"/>
      <c r="G7" s="10"/>
      <c r="H7" s="10"/>
    </row>
    <row r="8" spans="1:13">
      <c r="B8" s="10" t="s">
        <v>14</v>
      </c>
      <c r="C8" s="10" t="s">
        <v>8</v>
      </c>
      <c r="D8" s="1" t="s">
        <v>12</v>
      </c>
      <c r="E8" s="1">
        <v>6</v>
      </c>
      <c r="F8" s="10">
        <f>SUM(E8:E10)</f>
        <v>9</v>
      </c>
      <c r="G8" s="10" t="s">
        <v>15</v>
      </c>
      <c r="H8" s="10" t="s">
        <v>16</v>
      </c>
    </row>
    <row r="9" spans="1:13">
      <c r="B9" s="10"/>
      <c r="C9" s="10"/>
      <c r="D9" s="1" t="s">
        <v>17</v>
      </c>
      <c r="E9" s="1">
        <v>1</v>
      </c>
      <c r="F9" s="10"/>
      <c r="G9" s="10"/>
      <c r="H9" s="10"/>
    </row>
    <row r="10" spans="1:13">
      <c r="A10" s="3">
        <v>1</v>
      </c>
      <c r="B10" s="10"/>
      <c r="C10" s="10"/>
      <c r="D10" s="1" t="s">
        <v>17</v>
      </c>
      <c r="E10" s="1">
        <v>2</v>
      </c>
      <c r="F10" s="10"/>
      <c r="G10" s="10"/>
      <c r="H10" s="10"/>
    </row>
    <row r="11" spans="1:13">
      <c r="B11" s="10" t="s">
        <v>18</v>
      </c>
      <c r="C11" s="10" t="s">
        <v>8</v>
      </c>
      <c r="D11" s="1" t="s">
        <v>13</v>
      </c>
      <c r="E11" s="1">
        <v>14</v>
      </c>
      <c r="F11" s="10">
        <f>E11+E12</f>
        <v>17</v>
      </c>
      <c r="G11" s="10" t="s">
        <v>10</v>
      </c>
      <c r="H11" s="10" t="s">
        <v>11</v>
      </c>
    </row>
    <row r="12" spans="1:13">
      <c r="B12" s="10"/>
      <c r="C12" s="10"/>
      <c r="D12" s="1" t="s">
        <v>9</v>
      </c>
      <c r="E12" s="1">
        <v>3</v>
      </c>
      <c r="F12" s="10"/>
      <c r="G12" s="10"/>
      <c r="H12" s="10"/>
    </row>
    <row r="13" spans="1:13">
      <c r="B13" s="10" t="s">
        <v>19</v>
      </c>
      <c r="C13" s="10" t="s">
        <v>8</v>
      </c>
      <c r="D13" s="1" t="s">
        <v>13</v>
      </c>
      <c r="E13" s="1">
        <v>29</v>
      </c>
      <c r="F13" s="10">
        <f>SUM(E13:E17)</f>
        <v>45</v>
      </c>
      <c r="G13" s="10" t="s">
        <v>15</v>
      </c>
      <c r="H13" s="10" t="s">
        <v>20</v>
      </c>
    </row>
    <row r="14" spans="1:13">
      <c r="B14" s="10"/>
      <c r="C14" s="10"/>
      <c r="D14" s="1" t="s">
        <v>21</v>
      </c>
      <c r="E14" s="1">
        <v>1</v>
      </c>
      <c r="F14" s="10"/>
      <c r="G14" s="10"/>
      <c r="H14" s="10"/>
    </row>
    <row r="15" spans="1:13">
      <c r="B15" s="10"/>
      <c r="C15" s="10"/>
      <c r="D15" s="1" t="s">
        <v>9</v>
      </c>
      <c r="E15" s="1">
        <v>6</v>
      </c>
      <c r="F15" s="10"/>
      <c r="G15" s="10"/>
      <c r="H15" s="10"/>
      <c r="M15" s="5"/>
    </row>
    <row r="16" spans="1:13">
      <c r="B16" s="10"/>
      <c r="C16" s="10"/>
      <c r="D16" s="1" t="s">
        <v>17</v>
      </c>
      <c r="E16" s="1">
        <v>2</v>
      </c>
      <c r="F16" s="10"/>
      <c r="G16" s="10"/>
      <c r="H16" s="10"/>
    </row>
    <row r="17" spans="1:8">
      <c r="A17" s="3">
        <v>1</v>
      </c>
      <c r="B17" s="10"/>
      <c r="C17" s="10"/>
      <c r="D17" s="1" t="s">
        <v>0</v>
      </c>
      <c r="E17" s="1">
        <v>7</v>
      </c>
      <c r="F17" s="10"/>
      <c r="G17" s="10"/>
      <c r="H17" s="10"/>
    </row>
    <row r="18" spans="1:8">
      <c r="B18" s="10" t="s">
        <v>22</v>
      </c>
      <c r="C18" s="10" t="s">
        <v>8</v>
      </c>
      <c r="D18" s="1" t="s">
        <v>13</v>
      </c>
      <c r="E18" s="1">
        <v>33</v>
      </c>
      <c r="F18" s="10">
        <f>SUM(E18:E23)</f>
        <v>55</v>
      </c>
      <c r="G18" s="10" t="s">
        <v>15</v>
      </c>
      <c r="H18" s="10" t="s">
        <v>20</v>
      </c>
    </row>
    <row r="19" spans="1:8">
      <c r="B19" s="10"/>
      <c r="C19" s="10"/>
      <c r="D19" s="1" t="s">
        <v>9</v>
      </c>
      <c r="E19" s="1">
        <v>1</v>
      </c>
      <c r="F19" s="10"/>
      <c r="G19" s="10"/>
      <c r="H19" s="10"/>
    </row>
    <row r="20" spans="1:8">
      <c r="B20" s="10"/>
      <c r="C20" s="10"/>
      <c r="D20" s="1" t="s">
        <v>13</v>
      </c>
      <c r="E20" s="1">
        <v>2</v>
      </c>
      <c r="F20" s="10"/>
      <c r="G20" s="10"/>
      <c r="H20" s="10"/>
    </row>
    <row r="21" spans="1:8">
      <c r="B21" s="10"/>
      <c r="C21" s="10"/>
      <c r="D21" s="1" t="s">
        <v>0</v>
      </c>
      <c r="E21" s="1">
        <v>14</v>
      </c>
      <c r="F21" s="10"/>
      <c r="G21" s="10"/>
      <c r="H21" s="10"/>
    </row>
    <row r="22" spans="1:8">
      <c r="B22" s="10"/>
      <c r="C22" s="10"/>
      <c r="D22" s="1" t="s">
        <v>21</v>
      </c>
      <c r="E22" s="1">
        <v>1</v>
      </c>
      <c r="F22" s="10"/>
      <c r="G22" s="10"/>
      <c r="H22" s="10"/>
    </row>
    <row r="23" spans="1:8">
      <c r="A23" s="3">
        <v>1</v>
      </c>
      <c r="B23" s="10"/>
      <c r="C23" s="10"/>
      <c r="D23" s="1" t="s">
        <v>12</v>
      </c>
      <c r="E23" s="1">
        <v>4</v>
      </c>
      <c r="F23" s="10"/>
      <c r="G23" s="10"/>
      <c r="H23" s="10"/>
    </row>
    <row r="24" spans="1:8">
      <c r="A24" s="3">
        <v>1</v>
      </c>
      <c r="B24" s="1" t="s">
        <v>23</v>
      </c>
      <c r="C24" s="1" t="s">
        <v>24</v>
      </c>
      <c r="D24" s="1" t="s">
        <v>12</v>
      </c>
      <c r="E24" s="1">
        <v>10</v>
      </c>
      <c r="F24" s="1">
        <v>10</v>
      </c>
      <c r="G24" s="1" t="s">
        <v>25</v>
      </c>
      <c r="H24" s="1" t="s">
        <v>20</v>
      </c>
    </row>
    <row r="25" spans="1:8">
      <c r="B25" s="10" t="s">
        <v>26</v>
      </c>
      <c r="C25" s="10" t="s">
        <v>27</v>
      </c>
      <c r="D25" s="1" t="s">
        <v>13</v>
      </c>
      <c r="E25" s="1">
        <v>12</v>
      </c>
      <c r="F25" s="10">
        <v>30</v>
      </c>
      <c r="G25" s="10" t="s">
        <v>25</v>
      </c>
      <c r="H25" s="10" t="s">
        <v>20</v>
      </c>
    </row>
    <row r="26" spans="1:8">
      <c r="B26" s="10"/>
      <c r="C26" s="10"/>
      <c r="D26" s="1" t="s">
        <v>17</v>
      </c>
      <c r="E26" s="1">
        <v>6</v>
      </c>
      <c r="F26" s="10"/>
      <c r="G26" s="10"/>
      <c r="H26" s="10"/>
    </row>
    <row r="27" spans="1:8">
      <c r="B27" s="10"/>
      <c r="C27" s="10"/>
      <c r="D27" s="1" t="s">
        <v>9</v>
      </c>
      <c r="E27" s="1">
        <v>5</v>
      </c>
      <c r="F27" s="10"/>
      <c r="G27" s="10"/>
      <c r="H27" s="10"/>
    </row>
    <row r="28" spans="1:8">
      <c r="B28" s="10"/>
      <c r="C28" s="10"/>
      <c r="D28" s="1" t="s">
        <v>12</v>
      </c>
      <c r="E28" s="1">
        <v>5</v>
      </c>
      <c r="F28" s="10"/>
      <c r="G28" s="10"/>
      <c r="H28" s="10"/>
    </row>
    <row r="29" spans="1:8">
      <c r="A29" s="3">
        <v>1</v>
      </c>
      <c r="B29" s="10"/>
      <c r="C29" s="10"/>
      <c r="D29" s="1" t="s">
        <v>0</v>
      </c>
      <c r="E29" s="1">
        <v>2</v>
      </c>
      <c r="F29" s="10"/>
      <c r="G29" s="10"/>
      <c r="H29" s="10"/>
    </row>
    <row r="30" spans="1:8">
      <c r="B30" s="10" t="s">
        <v>26</v>
      </c>
      <c r="C30" s="10" t="s">
        <v>28</v>
      </c>
      <c r="D30" s="1" t="s">
        <v>13</v>
      </c>
      <c r="E30" s="1">
        <v>54</v>
      </c>
      <c r="F30" s="10">
        <v>88</v>
      </c>
      <c r="G30" s="10" t="s">
        <v>25</v>
      </c>
      <c r="H30" s="10" t="s">
        <v>20</v>
      </c>
    </row>
    <row r="31" spans="1:8">
      <c r="B31" s="10"/>
      <c r="C31" s="10"/>
      <c r="D31" s="1" t="s">
        <v>17</v>
      </c>
      <c r="E31" s="1">
        <v>7</v>
      </c>
      <c r="F31" s="10"/>
      <c r="G31" s="10"/>
      <c r="H31" s="10"/>
    </row>
    <row r="32" spans="1:8">
      <c r="B32" s="10"/>
      <c r="C32" s="10"/>
      <c r="D32" s="1" t="s">
        <v>0</v>
      </c>
      <c r="E32" s="1">
        <v>27</v>
      </c>
      <c r="F32" s="10"/>
      <c r="G32" s="10"/>
      <c r="H32" s="10"/>
    </row>
    <row r="33" spans="1:8" ht="30.75">
      <c r="A33" s="3">
        <v>1</v>
      </c>
      <c r="B33" s="1" t="s">
        <v>29</v>
      </c>
      <c r="C33" s="2" t="s">
        <v>30</v>
      </c>
      <c r="D33" s="1" t="s">
        <v>0</v>
      </c>
      <c r="E33" s="1">
        <v>4</v>
      </c>
      <c r="F33" s="1">
        <v>4</v>
      </c>
      <c r="G33" s="1" t="s">
        <v>25</v>
      </c>
      <c r="H33" s="10" t="s">
        <v>11</v>
      </c>
    </row>
    <row r="34" spans="1:8" ht="30.75">
      <c r="B34" s="1" t="s">
        <v>26</v>
      </c>
      <c r="C34" s="2" t="s">
        <v>30</v>
      </c>
      <c r="D34" s="1" t="s">
        <v>0</v>
      </c>
      <c r="E34" s="1">
        <v>8</v>
      </c>
      <c r="F34" s="1">
        <v>8</v>
      </c>
      <c r="G34" s="1" t="s">
        <v>25</v>
      </c>
      <c r="H34" s="10"/>
    </row>
    <row r="35" spans="1:8" ht="30.75">
      <c r="B35" s="1" t="s">
        <v>23</v>
      </c>
      <c r="C35" s="2" t="s">
        <v>30</v>
      </c>
      <c r="D35" s="1" t="s">
        <v>0</v>
      </c>
      <c r="E35" s="1">
        <v>2</v>
      </c>
      <c r="F35" s="1">
        <v>2</v>
      </c>
      <c r="G35" s="1" t="s">
        <v>25</v>
      </c>
      <c r="H35" s="10"/>
    </row>
    <row r="36" spans="1:8" ht="30.75">
      <c r="A36" s="3">
        <v>1</v>
      </c>
      <c r="B36" s="1" t="s">
        <v>31</v>
      </c>
      <c r="C36" s="2" t="s">
        <v>30</v>
      </c>
      <c r="D36" s="1" t="s">
        <v>0</v>
      </c>
      <c r="E36" s="1">
        <v>2</v>
      </c>
      <c r="F36" s="1">
        <v>2</v>
      </c>
      <c r="G36" s="1" t="s">
        <v>25</v>
      </c>
      <c r="H36" s="10"/>
    </row>
    <row r="37" spans="1:8" ht="30.75">
      <c r="A37" s="3">
        <v>1</v>
      </c>
      <c r="B37" s="1" t="s">
        <v>32</v>
      </c>
      <c r="C37" s="2" t="s">
        <v>30</v>
      </c>
      <c r="D37" s="1" t="s">
        <v>0</v>
      </c>
      <c r="E37" s="1">
        <v>2</v>
      </c>
      <c r="F37" s="1">
        <v>2</v>
      </c>
      <c r="G37" s="1" t="s">
        <v>25</v>
      </c>
      <c r="H37" s="10"/>
    </row>
    <row r="38" spans="1:8" ht="30.75">
      <c r="A38" s="3">
        <v>1</v>
      </c>
      <c r="B38" s="1" t="s">
        <v>33</v>
      </c>
      <c r="C38" s="2" t="s">
        <v>30</v>
      </c>
      <c r="D38" s="1" t="s">
        <v>0</v>
      </c>
      <c r="E38" s="1">
        <v>2</v>
      </c>
      <c r="F38" s="1">
        <v>2</v>
      </c>
      <c r="G38" s="1" t="s">
        <v>25</v>
      </c>
      <c r="H38" s="10"/>
    </row>
    <row r="39" spans="1:8" ht="30.75">
      <c r="B39" s="1" t="s">
        <v>31</v>
      </c>
      <c r="C39" s="2" t="s">
        <v>34</v>
      </c>
      <c r="D39" s="1" t="s">
        <v>0</v>
      </c>
      <c r="E39" s="1">
        <v>5</v>
      </c>
      <c r="F39" s="1">
        <v>5</v>
      </c>
      <c r="G39" s="1" t="s">
        <v>25</v>
      </c>
      <c r="H39" s="10" t="s">
        <v>20</v>
      </c>
    </row>
    <row r="40" spans="1:8" ht="30.75">
      <c r="B40" s="1" t="s">
        <v>26</v>
      </c>
      <c r="C40" s="2" t="s">
        <v>34</v>
      </c>
      <c r="D40" s="1" t="s">
        <v>0</v>
      </c>
      <c r="E40" s="1">
        <v>4</v>
      </c>
      <c r="F40" s="1">
        <v>4</v>
      </c>
      <c r="G40" s="1" t="s">
        <v>25</v>
      </c>
      <c r="H40" s="10"/>
    </row>
    <row r="41" spans="1:8">
      <c r="B41" s="1" t="s">
        <v>35</v>
      </c>
      <c r="C41" s="2" t="s">
        <v>27</v>
      </c>
      <c r="D41" s="1" t="s">
        <v>17</v>
      </c>
      <c r="E41" s="1">
        <v>2</v>
      </c>
      <c r="F41" s="1">
        <v>2</v>
      </c>
      <c r="G41" s="1" t="s">
        <v>25</v>
      </c>
      <c r="H41" s="1" t="s">
        <v>20</v>
      </c>
    </row>
    <row r="42" spans="1:8">
      <c r="B42" s="10" t="s">
        <v>36</v>
      </c>
      <c r="C42" s="10" t="s">
        <v>8</v>
      </c>
      <c r="D42" s="1" t="s">
        <v>9</v>
      </c>
      <c r="E42" s="1">
        <v>23</v>
      </c>
      <c r="F42" s="10">
        <v>52</v>
      </c>
      <c r="G42" s="10" t="s">
        <v>10</v>
      </c>
      <c r="H42" s="10" t="s">
        <v>20</v>
      </c>
    </row>
    <row r="43" spans="1:8">
      <c r="B43" s="10"/>
      <c r="C43" s="10"/>
      <c r="D43" s="1" t="s">
        <v>13</v>
      </c>
      <c r="E43" s="1">
        <v>27</v>
      </c>
      <c r="F43" s="10"/>
      <c r="G43" s="10"/>
      <c r="H43" s="10"/>
    </row>
    <row r="44" spans="1:8">
      <c r="A44" s="3">
        <v>1</v>
      </c>
      <c r="B44" s="10"/>
      <c r="C44" s="10"/>
      <c r="D44" s="1" t="s">
        <v>0</v>
      </c>
      <c r="E44" s="1">
        <v>2</v>
      </c>
      <c r="F44" s="10"/>
      <c r="G44" s="10"/>
      <c r="H44" s="10"/>
    </row>
    <row r="45" spans="1:8">
      <c r="B45" s="10" t="s">
        <v>37</v>
      </c>
      <c r="C45" s="10" t="s">
        <v>8</v>
      </c>
      <c r="D45" s="1" t="s">
        <v>9</v>
      </c>
      <c r="E45" s="1">
        <v>12</v>
      </c>
      <c r="F45" s="10">
        <f>10+11+11+11+12</f>
        <v>55</v>
      </c>
      <c r="G45" s="10" t="s">
        <v>10</v>
      </c>
      <c r="H45" s="10" t="s">
        <v>20</v>
      </c>
    </row>
    <row r="46" spans="1:8">
      <c r="B46" s="10"/>
      <c r="C46" s="10"/>
      <c r="D46" s="1" t="s">
        <v>12</v>
      </c>
      <c r="E46" s="1">
        <v>13</v>
      </c>
      <c r="F46" s="10"/>
      <c r="G46" s="10"/>
      <c r="H46" s="10"/>
    </row>
    <row r="47" spans="1:8">
      <c r="B47" s="10"/>
      <c r="C47" s="10"/>
      <c r="D47" s="1" t="s">
        <v>13</v>
      </c>
      <c r="E47" s="1">
        <v>33</v>
      </c>
      <c r="F47" s="10"/>
      <c r="G47" s="10"/>
      <c r="H47" s="10"/>
    </row>
    <row r="48" spans="1:8">
      <c r="A48" s="3">
        <v>1</v>
      </c>
      <c r="B48" s="10"/>
      <c r="C48" s="10"/>
      <c r="D48" s="1" t="s">
        <v>0</v>
      </c>
      <c r="E48" s="1">
        <v>8</v>
      </c>
      <c r="F48" s="10"/>
      <c r="G48" s="10"/>
      <c r="H48" s="10"/>
    </row>
    <row r="49" spans="1:8">
      <c r="B49" s="10" t="s">
        <v>38</v>
      </c>
      <c r="C49" s="10" t="s">
        <v>39</v>
      </c>
      <c r="D49" s="1" t="s">
        <v>9</v>
      </c>
      <c r="E49" s="1">
        <v>79</v>
      </c>
      <c r="F49" s="10">
        <v>82</v>
      </c>
      <c r="G49" s="10" t="s">
        <v>10</v>
      </c>
      <c r="H49" s="10" t="s">
        <v>20</v>
      </c>
    </row>
    <row r="50" spans="1:8">
      <c r="B50" s="10"/>
      <c r="C50" s="10"/>
      <c r="D50" s="1" t="s">
        <v>12</v>
      </c>
      <c r="E50" s="1">
        <v>24</v>
      </c>
      <c r="F50" s="10"/>
      <c r="G50" s="10"/>
      <c r="H50" s="10"/>
    </row>
    <row r="51" spans="1:8">
      <c r="B51" s="10"/>
      <c r="C51" s="10"/>
      <c r="D51" s="1" t="s">
        <v>13</v>
      </c>
      <c r="E51" s="1">
        <v>36</v>
      </c>
      <c r="F51" s="10"/>
      <c r="G51" s="10"/>
      <c r="H51" s="10"/>
    </row>
    <row r="52" spans="1:8">
      <c r="A52" s="3">
        <v>1</v>
      </c>
      <c r="B52" s="10"/>
      <c r="C52" s="10"/>
      <c r="D52" s="1" t="s">
        <v>0</v>
      </c>
      <c r="E52" s="1">
        <v>3</v>
      </c>
      <c r="F52" s="10"/>
      <c r="G52" s="10"/>
      <c r="H52" s="10"/>
    </row>
    <row r="53" spans="1:8">
      <c r="B53" s="10" t="s">
        <v>40</v>
      </c>
      <c r="C53" s="10" t="s">
        <v>39</v>
      </c>
      <c r="D53" s="1" t="s">
        <v>9</v>
      </c>
      <c r="E53" s="1">
        <v>9</v>
      </c>
      <c r="F53" s="10">
        <v>12</v>
      </c>
      <c r="G53" s="10" t="s">
        <v>10</v>
      </c>
      <c r="H53" s="10" t="s">
        <v>20</v>
      </c>
    </row>
    <row r="54" spans="1:8">
      <c r="B54" s="10"/>
      <c r="C54" s="10"/>
      <c r="D54" s="1" t="s">
        <v>12</v>
      </c>
      <c r="E54" s="1">
        <v>3</v>
      </c>
      <c r="F54" s="10"/>
      <c r="G54" s="10"/>
      <c r="H54" s="10"/>
    </row>
    <row r="55" spans="1:8">
      <c r="B55" s="10"/>
      <c r="C55" s="10"/>
      <c r="D55" s="1" t="s">
        <v>13</v>
      </c>
      <c r="E55" s="1">
        <v>0</v>
      </c>
      <c r="F55" s="10"/>
      <c r="G55" s="10"/>
      <c r="H55" s="10"/>
    </row>
    <row r="56" spans="1:8">
      <c r="A56" s="3">
        <v>1</v>
      </c>
      <c r="B56" s="10"/>
      <c r="C56" s="10"/>
      <c r="D56" s="1" t="s">
        <v>0</v>
      </c>
      <c r="E56" s="1">
        <v>0</v>
      </c>
      <c r="F56" s="10"/>
      <c r="G56" s="10"/>
      <c r="H56" s="10"/>
    </row>
    <row r="57" spans="1:8">
      <c r="B57" s="1" t="s">
        <v>40</v>
      </c>
      <c r="C57" s="1" t="s">
        <v>41</v>
      </c>
      <c r="D57" s="1" t="s">
        <v>9</v>
      </c>
      <c r="E57" s="1">
        <v>10</v>
      </c>
      <c r="F57" s="1">
        <v>10</v>
      </c>
      <c r="G57" s="1" t="s">
        <v>10</v>
      </c>
      <c r="H57" s="1" t="s">
        <v>42</v>
      </c>
    </row>
    <row r="58" spans="1:8">
      <c r="B58" s="1" t="s">
        <v>43</v>
      </c>
      <c r="C58" s="1" t="s">
        <v>24</v>
      </c>
      <c r="D58" s="1" t="s">
        <v>12</v>
      </c>
      <c r="E58" s="1">
        <v>13</v>
      </c>
      <c r="F58" s="1">
        <v>13</v>
      </c>
      <c r="G58" s="1" t="s">
        <v>10</v>
      </c>
      <c r="H58" s="1" t="s">
        <v>20</v>
      </c>
    </row>
    <row r="59" spans="1:8">
      <c r="B59" s="11" t="s">
        <v>44</v>
      </c>
      <c r="C59" s="11" t="s">
        <v>8</v>
      </c>
      <c r="D59" s="1" t="s">
        <v>13</v>
      </c>
      <c r="E59" s="1">
        <v>6</v>
      </c>
      <c r="F59" s="11">
        <f>+SUM(E59:E66)</f>
        <v>44</v>
      </c>
      <c r="G59" s="6" t="s">
        <v>45</v>
      </c>
      <c r="H59" s="11" t="s">
        <v>16</v>
      </c>
    </row>
    <row r="60" spans="1:8">
      <c r="B60" s="11"/>
      <c r="C60" s="11"/>
      <c r="D60" s="1" t="s">
        <v>0</v>
      </c>
      <c r="E60" s="1">
        <v>1</v>
      </c>
      <c r="F60" s="11"/>
      <c r="G60" s="6" t="s">
        <v>45</v>
      </c>
      <c r="H60" s="11"/>
    </row>
    <row r="61" spans="1:8">
      <c r="B61" s="11"/>
      <c r="C61" s="11"/>
      <c r="D61" s="1" t="s">
        <v>13</v>
      </c>
      <c r="E61" s="1">
        <v>11</v>
      </c>
      <c r="F61" s="11"/>
      <c r="G61" s="6" t="s">
        <v>45</v>
      </c>
      <c r="H61" s="11"/>
    </row>
    <row r="62" spans="1:8">
      <c r="B62" s="11"/>
      <c r="C62" s="11"/>
      <c r="D62" s="1" t="s">
        <v>9</v>
      </c>
      <c r="E62" s="1">
        <v>1</v>
      </c>
      <c r="F62" s="11"/>
      <c r="G62" s="6" t="s">
        <v>45</v>
      </c>
      <c r="H62" s="11"/>
    </row>
    <row r="63" spans="1:8">
      <c r="B63" s="11"/>
      <c r="C63" s="11"/>
      <c r="D63" s="1" t="s">
        <v>46</v>
      </c>
      <c r="E63" s="1">
        <v>7</v>
      </c>
      <c r="F63" s="11"/>
      <c r="G63" s="6" t="s">
        <v>45</v>
      </c>
      <c r="H63" s="11"/>
    </row>
    <row r="64" spans="1:8">
      <c r="B64" s="11"/>
      <c r="C64" s="11"/>
      <c r="D64" s="1" t="s">
        <v>17</v>
      </c>
      <c r="E64" s="1">
        <v>1</v>
      </c>
      <c r="F64" s="11"/>
      <c r="G64" s="6" t="s">
        <v>45</v>
      </c>
      <c r="H64" s="11"/>
    </row>
    <row r="65" spans="1:8">
      <c r="B65" s="11"/>
      <c r="C65" s="11"/>
      <c r="D65" s="1" t="s">
        <v>13</v>
      </c>
      <c r="E65" s="1">
        <v>15</v>
      </c>
      <c r="F65" s="11"/>
      <c r="G65" s="6" t="s">
        <v>45</v>
      </c>
      <c r="H65" s="11"/>
    </row>
    <row r="66" spans="1:8">
      <c r="A66" s="3">
        <v>1</v>
      </c>
      <c r="B66" s="11"/>
      <c r="C66" s="11"/>
      <c r="D66" s="1" t="s">
        <v>13</v>
      </c>
      <c r="E66" s="1">
        <v>2</v>
      </c>
      <c r="F66" s="11"/>
      <c r="G66" s="6" t="s">
        <v>45</v>
      </c>
      <c r="H66" s="11"/>
    </row>
    <row r="67" spans="1:8">
      <c r="B67" s="11" t="s">
        <v>47</v>
      </c>
      <c r="C67" s="11" t="s">
        <v>28</v>
      </c>
      <c r="D67" s="1" t="s">
        <v>13</v>
      </c>
      <c r="E67" s="1">
        <v>28</v>
      </c>
      <c r="F67" s="10">
        <f>+E67+E69+E70+E68</f>
        <v>37</v>
      </c>
      <c r="G67" s="6" t="s">
        <v>45</v>
      </c>
      <c r="H67" s="10" t="s">
        <v>20</v>
      </c>
    </row>
    <row r="68" spans="1:8">
      <c r="B68" s="11"/>
      <c r="C68" s="11"/>
      <c r="D68" s="1" t="s">
        <v>0</v>
      </c>
      <c r="E68" s="1">
        <v>4</v>
      </c>
      <c r="F68" s="10"/>
      <c r="G68" s="6" t="s">
        <v>45</v>
      </c>
      <c r="H68" s="10"/>
    </row>
    <row r="69" spans="1:8">
      <c r="B69" s="11"/>
      <c r="C69" s="11"/>
      <c r="D69" s="1" t="s">
        <v>13</v>
      </c>
      <c r="E69" s="1">
        <v>4</v>
      </c>
      <c r="F69" s="10"/>
      <c r="G69" s="6" t="s">
        <v>45</v>
      </c>
      <c r="H69" s="10"/>
    </row>
    <row r="70" spans="1:8">
      <c r="A70" s="3">
        <v>1</v>
      </c>
      <c r="B70" s="11"/>
      <c r="C70" s="11"/>
      <c r="D70" s="1" t="s">
        <v>17</v>
      </c>
      <c r="E70" s="1">
        <v>1</v>
      </c>
      <c r="F70" s="10"/>
      <c r="G70" s="6" t="s">
        <v>45</v>
      </c>
      <c r="H70" s="10"/>
    </row>
    <row r="71" spans="1:8">
      <c r="B71" s="11" t="s">
        <v>48</v>
      </c>
      <c r="C71" s="11" t="s">
        <v>28</v>
      </c>
      <c r="D71" s="1" t="s">
        <v>0</v>
      </c>
      <c r="E71" s="1">
        <v>6</v>
      </c>
      <c r="F71" s="11">
        <f>+SUM(E71:E80)</f>
        <v>174</v>
      </c>
      <c r="G71" s="6" t="s">
        <v>45</v>
      </c>
      <c r="H71" s="11" t="s">
        <v>20</v>
      </c>
    </row>
    <row r="72" spans="1:8">
      <c r="B72" s="11"/>
      <c r="C72" s="11"/>
      <c r="D72" s="1" t="s">
        <v>13</v>
      </c>
      <c r="E72" s="1">
        <v>5</v>
      </c>
      <c r="F72" s="11"/>
      <c r="G72" s="6" t="s">
        <v>45</v>
      </c>
      <c r="H72" s="11"/>
    </row>
    <row r="73" spans="1:8">
      <c r="B73" s="11"/>
      <c r="C73" s="11"/>
      <c r="D73" s="1" t="s">
        <v>17</v>
      </c>
      <c r="E73" s="1">
        <v>9</v>
      </c>
      <c r="F73" s="11"/>
      <c r="G73" s="6" t="s">
        <v>45</v>
      </c>
      <c r="H73" s="11"/>
    </row>
    <row r="74" spans="1:8">
      <c r="B74" s="11"/>
      <c r="C74" s="11"/>
      <c r="D74" s="1" t="s">
        <v>13</v>
      </c>
      <c r="E74" s="1">
        <v>56</v>
      </c>
      <c r="F74" s="11"/>
      <c r="G74" s="6" t="s">
        <v>45</v>
      </c>
      <c r="H74" s="11"/>
    </row>
    <row r="75" spans="1:8">
      <c r="B75" s="11"/>
      <c r="C75" s="11"/>
      <c r="D75" s="1" t="s">
        <v>0</v>
      </c>
      <c r="E75" s="1">
        <v>22</v>
      </c>
      <c r="F75" s="11"/>
      <c r="G75" s="6" t="s">
        <v>45</v>
      </c>
      <c r="H75" s="11"/>
    </row>
    <row r="76" spans="1:8">
      <c r="B76" s="11"/>
      <c r="C76" s="11"/>
      <c r="D76" s="1" t="s">
        <v>13</v>
      </c>
      <c r="E76" s="1">
        <v>33</v>
      </c>
      <c r="F76" s="11"/>
      <c r="G76" s="6" t="s">
        <v>45</v>
      </c>
      <c r="H76" s="11"/>
    </row>
    <row r="77" spans="1:8">
      <c r="B77" s="11"/>
      <c r="C77" s="11"/>
      <c r="D77" s="1" t="s">
        <v>13</v>
      </c>
      <c r="E77" s="1">
        <v>5</v>
      </c>
      <c r="F77" s="11"/>
      <c r="G77" s="6" t="s">
        <v>45</v>
      </c>
      <c r="H77" s="11"/>
    </row>
    <row r="78" spans="1:8">
      <c r="B78" s="11"/>
      <c r="C78" s="11"/>
      <c r="D78" s="1" t="s">
        <v>49</v>
      </c>
      <c r="E78" s="1">
        <v>20</v>
      </c>
      <c r="F78" s="11"/>
      <c r="G78" s="6" t="s">
        <v>45</v>
      </c>
      <c r="H78" s="11"/>
    </row>
    <row r="79" spans="1:8">
      <c r="B79" s="11"/>
      <c r="C79" s="11"/>
      <c r="D79" s="1" t="s">
        <v>50</v>
      </c>
      <c r="E79" s="1">
        <v>4</v>
      </c>
      <c r="F79" s="11"/>
      <c r="G79" s="6" t="s">
        <v>45</v>
      </c>
      <c r="H79" s="11"/>
    </row>
    <row r="80" spans="1:8">
      <c r="A80" s="3">
        <v>1</v>
      </c>
      <c r="B80" s="11"/>
      <c r="C80" s="11"/>
      <c r="D80" s="1" t="s">
        <v>51</v>
      </c>
      <c r="E80" s="1">
        <v>14</v>
      </c>
      <c r="F80" s="11"/>
      <c r="G80" s="6" t="s">
        <v>45</v>
      </c>
      <c r="H80" s="11"/>
    </row>
    <row r="81" spans="1:8">
      <c r="A81" s="3">
        <v>1</v>
      </c>
      <c r="B81" s="11"/>
      <c r="C81" s="11"/>
      <c r="D81" s="1" t="s">
        <v>0</v>
      </c>
      <c r="E81" s="1">
        <v>8</v>
      </c>
      <c r="F81" s="1">
        <v>8</v>
      </c>
      <c r="G81" s="6" t="s">
        <v>45</v>
      </c>
      <c r="H81" s="1" t="s">
        <v>20</v>
      </c>
    </row>
    <row r="82" spans="1:8">
      <c r="B82" s="11"/>
      <c r="C82" s="11"/>
      <c r="D82" s="1" t="s">
        <v>13</v>
      </c>
      <c r="E82" s="1">
        <v>17</v>
      </c>
      <c r="F82" s="10">
        <f>+E82+E83+E84</f>
        <v>21</v>
      </c>
      <c r="G82" s="6" t="s">
        <v>45</v>
      </c>
      <c r="H82" s="10" t="s">
        <v>20</v>
      </c>
    </row>
    <row r="83" spans="1:8">
      <c r="B83" s="11"/>
      <c r="C83" s="11"/>
      <c r="D83" s="1" t="s">
        <v>0</v>
      </c>
      <c r="E83" s="1">
        <v>2</v>
      </c>
      <c r="F83" s="10"/>
      <c r="G83" s="6" t="s">
        <v>45</v>
      </c>
      <c r="H83" s="10"/>
    </row>
    <row r="84" spans="1:8">
      <c r="A84" s="3">
        <v>1</v>
      </c>
      <c r="B84" s="11"/>
      <c r="C84" s="11"/>
      <c r="D84" s="1" t="s">
        <v>13</v>
      </c>
      <c r="E84" s="1">
        <v>2</v>
      </c>
      <c r="F84" s="10"/>
      <c r="G84" s="6" t="s">
        <v>45</v>
      </c>
      <c r="H84" s="10"/>
    </row>
    <row r="85" spans="1:8">
      <c r="B85" s="11" t="s">
        <v>48</v>
      </c>
      <c r="C85" s="11" t="s">
        <v>52</v>
      </c>
      <c r="D85" s="1" t="s">
        <v>13</v>
      </c>
      <c r="E85" s="1">
        <v>14</v>
      </c>
      <c r="F85" s="10">
        <v>22</v>
      </c>
      <c r="G85" s="6" t="s">
        <v>45</v>
      </c>
      <c r="H85" s="10" t="s">
        <v>53</v>
      </c>
    </row>
    <row r="86" spans="1:8">
      <c r="B86" s="11"/>
      <c r="C86" s="11"/>
      <c r="D86" s="1" t="s">
        <v>51</v>
      </c>
      <c r="E86" s="1">
        <v>6</v>
      </c>
      <c r="F86" s="10"/>
      <c r="G86" s="6" t="s">
        <v>45</v>
      </c>
      <c r="H86" s="10"/>
    </row>
    <row r="87" spans="1:8">
      <c r="B87" s="11"/>
      <c r="C87" s="11"/>
      <c r="D87" s="1" t="s">
        <v>13</v>
      </c>
      <c r="E87" s="1">
        <v>2</v>
      </c>
      <c r="F87" s="10"/>
      <c r="G87" s="6" t="s">
        <v>45</v>
      </c>
      <c r="H87" s="10"/>
    </row>
    <row r="88" spans="1:8" ht="30.75" customHeight="1">
      <c r="B88" s="11" t="s">
        <v>54</v>
      </c>
      <c r="C88" s="11" t="s">
        <v>39</v>
      </c>
      <c r="D88" s="1" t="s">
        <v>50</v>
      </c>
      <c r="E88" s="1">
        <v>27</v>
      </c>
      <c r="F88" s="10">
        <v>37</v>
      </c>
      <c r="G88" s="6" t="s">
        <v>45</v>
      </c>
      <c r="H88" s="10" t="s">
        <v>53</v>
      </c>
    </row>
    <row r="89" spans="1:8">
      <c r="B89" s="11"/>
      <c r="C89" s="11"/>
      <c r="D89" s="1" t="s">
        <v>0</v>
      </c>
      <c r="E89" s="1">
        <v>9</v>
      </c>
      <c r="F89" s="10"/>
      <c r="G89" s="6" t="s">
        <v>45</v>
      </c>
      <c r="H89" s="10"/>
    </row>
    <row r="90" spans="1:8">
      <c r="B90" s="11"/>
      <c r="C90" s="11"/>
      <c r="D90" s="1" t="s">
        <v>9</v>
      </c>
      <c r="E90" s="1">
        <v>1</v>
      </c>
      <c r="F90" s="10"/>
      <c r="G90" s="6" t="s">
        <v>45</v>
      </c>
      <c r="H90" s="10"/>
    </row>
    <row r="91" spans="1:8">
      <c r="B91" s="2" t="s">
        <v>55</v>
      </c>
      <c r="C91" s="2" t="s">
        <v>39</v>
      </c>
      <c r="D91" s="1" t="s">
        <v>0</v>
      </c>
      <c r="E91" s="1">
        <v>6</v>
      </c>
      <c r="F91" s="1">
        <v>6</v>
      </c>
      <c r="G91" s="6" t="s">
        <v>45</v>
      </c>
      <c r="H91" s="1" t="s">
        <v>53</v>
      </c>
    </row>
    <row r="92" spans="1:8">
      <c r="B92" s="2" t="s">
        <v>18</v>
      </c>
      <c r="C92" s="2" t="s">
        <v>8</v>
      </c>
      <c r="D92" s="1" t="s">
        <v>9</v>
      </c>
      <c r="E92" s="1">
        <v>5</v>
      </c>
      <c r="F92" s="1">
        <v>5</v>
      </c>
      <c r="G92" s="6" t="s">
        <v>45</v>
      </c>
      <c r="H92" s="1" t="s">
        <v>53</v>
      </c>
    </row>
    <row r="93" spans="1:8">
      <c r="B93" s="2" t="s">
        <v>37</v>
      </c>
      <c r="C93" s="2" t="s">
        <v>8</v>
      </c>
      <c r="D93" s="1" t="s">
        <v>9</v>
      </c>
      <c r="E93" s="1">
        <v>3</v>
      </c>
      <c r="F93" s="1">
        <v>3</v>
      </c>
      <c r="G93" s="2" t="s">
        <v>10</v>
      </c>
      <c r="H93" s="1" t="s">
        <v>42</v>
      </c>
    </row>
    <row r="94" spans="1:8">
      <c r="B94" s="1" t="s">
        <v>56</v>
      </c>
      <c r="C94" s="1" t="s">
        <v>57</v>
      </c>
      <c r="D94" s="1" t="s">
        <v>13</v>
      </c>
      <c r="E94" s="1">
        <v>5</v>
      </c>
      <c r="F94" s="1">
        <v>5</v>
      </c>
      <c r="G94" s="1" t="s">
        <v>10</v>
      </c>
      <c r="H94" s="1" t="s">
        <v>42</v>
      </c>
    </row>
    <row r="95" spans="1:8">
      <c r="B95" s="1" t="s">
        <v>58</v>
      </c>
      <c r="C95" s="2" t="s">
        <v>8</v>
      </c>
      <c r="D95" s="1" t="s">
        <v>9</v>
      </c>
      <c r="E95" s="1">
        <v>2</v>
      </c>
      <c r="F95" s="1">
        <v>2</v>
      </c>
      <c r="G95" s="1" t="s">
        <v>59</v>
      </c>
      <c r="H95" s="1" t="s">
        <v>42</v>
      </c>
    </row>
    <row r="96" spans="1:8">
      <c r="B96" s="1" t="s">
        <v>60</v>
      </c>
      <c r="C96" s="2" t="s">
        <v>8</v>
      </c>
      <c r="D96" s="1" t="s">
        <v>9</v>
      </c>
      <c r="E96" s="1">
        <v>2</v>
      </c>
      <c r="F96" s="1">
        <v>2</v>
      </c>
      <c r="G96" s="1" t="s">
        <v>10</v>
      </c>
      <c r="H96" s="1" t="s">
        <v>42</v>
      </c>
    </row>
    <row r="97" spans="2:8">
      <c r="B97" s="1" t="s">
        <v>18</v>
      </c>
      <c r="C97" s="2" t="s">
        <v>8</v>
      </c>
      <c r="D97" s="1" t="s">
        <v>9</v>
      </c>
      <c r="E97" s="1">
        <v>5</v>
      </c>
      <c r="F97" s="1">
        <v>5</v>
      </c>
      <c r="G97" s="1" t="s">
        <v>10</v>
      </c>
      <c r="H97" s="1" t="s">
        <v>42</v>
      </c>
    </row>
    <row r="98" spans="2:8">
      <c r="B98" s="1" t="s">
        <v>18</v>
      </c>
      <c r="C98" s="2" t="s">
        <v>8</v>
      </c>
      <c r="D98" s="1" t="s">
        <v>9</v>
      </c>
      <c r="E98" s="1">
        <v>7</v>
      </c>
      <c r="F98" s="1">
        <v>7</v>
      </c>
      <c r="G98" s="1" t="s">
        <v>10</v>
      </c>
      <c r="H98" s="1" t="s">
        <v>42</v>
      </c>
    </row>
    <row r="99" spans="2:8">
      <c r="B99" s="1" t="s">
        <v>61</v>
      </c>
      <c r="C99" s="2" t="s">
        <v>8</v>
      </c>
      <c r="D99" s="1" t="s">
        <v>9</v>
      </c>
      <c r="E99" s="1"/>
      <c r="F99" s="1"/>
      <c r="G99" s="1" t="s">
        <v>62</v>
      </c>
      <c r="H99" s="1" t="s">
        <v>53</v>
      </c>
    </row>
    <row r="100" spans="2:8">
      <c r="B100" s="1" t="s">
        <v>63</v>
      </c>
      <c r="C100" s="2" t="s">
        <v>8</v>
      </c>
      <c r="D100" s="1" t="s">
        <v>9</v>
      </c>
      <c r="E100" s="1">
        <v>21</v>
      </c>
      <c r="F100" s="1">
        <v>21</v>
      </c>
      <c r="G100" s="1" t="s">
        <v>64</v>
      </c>
      <c r="H100" s="1" t="s">
        <v>65</v>
      </c>
    </row>
    <row r="101" spans="2:8">
      <c r="B101" s="10" t="s">
        <v>66</v>
      </c>
      <c r="C101" s="10" t="s">
        <v>8</v>
      </c>
      <c r="D101" s="1" t="s">
        <v>13</v>
      </c>
      <c r="E101" s="1">
        <v>39</v>
      </c>
      <c r="F101" s="10">
        <v>49</v>
      </c>
      <c r="G101" s="10" t="s">
        <v>15</v>
      </c>
      <c r="H101" s="10" t="s">
        <v>42</v>
      </c>
    </row>
    <row r="102" spans="2:8">
      <c r="B102" s="10"/>
      <c r="C102" s="10"/>
      <c r="D102" s="1" t="s">
        <v>0</v>
      </c>
      <c r="E102" s="1">
        <v>1</v>
      </c>
      <c r="F102" s="10"/>
      <c r="G102" s="10"/>
      <c r="H102" s="10"/>
    </row>
    <row r="103" spans="2:8">
      <c r="B103" s="10"/>
      <c r="C103" s="10"/>
      <c r="D103" s="1" t="s">
        <v>0</v>
      </c>
      <c r="E103" s="1">
        <v>3</v>
      </c>
      <c r="F103" s="10"/>
      <c r="G103" s="10"/>
      <c r="H103" s="10"/>
    </row>
    <row r="104" spans="2:8">
      <c r="B104" s="10"/>
      <c r="C104" s="10"/>
      <c r="D104" s="1" t="s">
        <v>13</v>
      </c>
      <c r="E104" s="1">
        <v>6</v>
      </c>
      <c r="F104" s="10"/>
      <c r="G104" s="10"/>
      <c r="H104" s="10"/>
    </row>
    <row r="105" spans="2:8">
      <c r="B105" s="10" t="s">
        <v>67</v>
      </c>
      <c r="C105" s="10" t="s">
        <v>24</v>
      </c>
      <c r="D105" s="1" t="s">
        <v>0</v>
      </c>
      <c r="E105" s="1">
        <v>1</v>
      </c>
      <c r="F105" s="10">
        <v>48</v>
      </c>
      <c r="G105" s="10" t="s">
        <v>15</v>
      </c>
      <c r="H105" s="10" t="s">
        <v>42</v>
      </c>
    </row>
    <row r="106" spans="2:8">
      <c r="B106" s="10"/>
      <c r="C106" s="10"/>
      <c r="D106" s="1" t="s">
        <v>12</v>
      </c>
      <c r="E106" s="1">
        <v>47</v>
      </c>
      <c r="F106" s="10"/>
      <c r="G106" s="10"/>
      <c r="H106" s="10"/>
    </row>
    <row r="107" spans="2:8">
      <c r="B107" s="10"/>
      <c r="C107" s="10"/>
      <c r="D107" s="1" t="s">
        <v>0</v>
      </c>
      <c r="E107" s="1">
        <v>1</v>
      </c>
      <c r="F107" s="10"/>
      <c r="G107" s="10"/>
      <c r="H107" s="10"/>
    </row>
    <row r="108" spans="2:8">
      <c r="B108" s="10"/>
      <c r="C108" s="10"/>
      <c r="D108" s="1" t="s">
        <v>12</v>
      </c>
      <c r="E108" s="1">
        <v>47</v>
      </c>
      <c r="F108" s="10"/>
      <c r="G108" s="10"/>
      <c r="H108" s="10"/>
    </row>
    <row r="109" spans="2:8">
      <c r="B109" s="10" t="s">
        <v>67</v>
      </c>
      <c r="C109" s="10" t="s">
        <v>68</v>
      </c>
      <c r="D109" s="1" t="s">
        <v>9</v>
      </c>
      <c r="E109" s="1">
        <v>2</v>
      </c>
      <c r="F109" s="10">
        <v>59</v>
      </c>
      <c r="G109" s="10" t="s">
        <v>15</v>
      </c>
      <c r="H109" s="10" t="s">
        <v>42</v>
      </c>
    </row>
    <row r="110" spans="2:8">
      <c r="B110" s="10"/>
      <c r="C110" s="10"/>
      <c r="D110" s="1" t="s">
        <v>0</v>
      </c>
      <c r="E110" s="1">
        <v>1</v>
      </c>
      <c r="F110" s="10"/>
      <c r="G110" s="10"/>
      <c r="H110" s="10"/>
    </row>
    <row r="111" spans="2:8">
      <c r="B111" s="10"/>
      <c r="C111" s="10"/>
      <c r="D111" s="1" t="s">
        <v>0</v>
      </c>
      <c r="E111" s="1">
        <v>3</v>
      </c>
      <c r="F111" s="10"/>
      <c r="G111" s="10"/>
      <c r="H111" s="10"/>
    </row>
    <row r="112" spans="2:8">
      <c r="B112" s="10"/>
      <c r="C112" s="10"/>
      <c r="D112" s="1" t="s">
        <v>9</v>
      </c>
      <c r="E112" s="1">
        <v>53</v>
      </c>
      <c r="F112" s="10"/>
      <c r="G112" s="10"/>
      <c r="H112" s="10"/>
    </row>
    <row r="113" spans="2:8">
      <c r="B113" s="10" t="s">
        <v>69</v>
      </c>
      <c r="C113" s="13" t="s">
        <v>70</v>
      </c>
      <c r="D113" s="1" t="s">
        <v>13</v>
      </c>
      <c r="E113" s="1">
        <v>18</v>
      </c>
      <c r="F113" s="10">
        <v>52</v>
      </c>
      <c r="G113" s="10" t="s">
        <v>71</v>
      </c>
      <c r="H113" s="10" t="s">
        <v>20</v>
      </c>
    </row>
    <row r="114" spans="2:8">
      <c r="B114" s="10"/>
      <c r="C114" s="13"/>
      <c r="D114" s="1" t="s">
        <v>0</v>
      </c>
      <c r="E114" s="1">
        <v>10</v>
      </c>
      <c r="F114" s="10"/>
      <c r="G114" s="10"/>
      <c r="H114" s="10"/>
    </row>
    <row r="115" spans="2:8">
      <c r="B115" s="10"/>
      <c r="C115" s="13"/>
      <c r="D115" s="1" t="s">
        <v>0</v>
      </c>
      <c r="E115" s="1">
        <v>10</v>
      </c>
      <c r="F115" s="10"/>
      <c r="G115" s="10"/>
      <c r="H115" s="10"/>
    </row>
    <row r="116" spans="2:8">
      <c r="B116" s="10"/>
      <c r="C116" s="13"/>
      <c r="D116" s="1" t="s">
        <v>13</v>
      </c>
      <c r="E116" s="1">
        <v>5</v>
      </c>
      <c r="F116" s="10"/>
      <c r="G116" s="10"/>
      <c r="H116" s="10"/>
    </row>
    <row r="117" spans="2:8">
      <c r="B117" s="10"/>
      <c r="C117" s="13"/>
      <c r="D117" s="1" t="s">
        <v>17</v>
      </c>
      <c r="E117" s="1">
        <v>9</v>
      </c>
      <c r="F117" s="10"/>
      <c r="G117" s="10"/>
      <c r="H117" s="10"/>
    </row>
    <row r="118" spans="2:8">
      <c r="B118" s="1" t="s">
        <v>72</v>
      </c>
      <c r="C118" s="1" t="s">
        <v>8</v>
      </c>
      <c r="D118" s="1" t="s">
        <v>9</v>
      </c>
      <c r="E118" s="1">
        <v>6</v>
      </c>
      <c r="F118" s="1">
        <v>6</v>
      </c>
      <c r="G118" s="1" t="s">
        <v>73</v>
      </c>
      <c r="H118" s="1" t="s">
        <v>42</v>
      </c>
    </row>
    <row r="119" spans="2:8">
      <c r="B119" s="1" t="s">
        <v>72</v>
      </c>
      <c r="C119" s="1" t="s">
        <v>8</v>
      </c>
      <c r="D119" s="1" t="s">
        <v>9</v>
      </c>
      <c r="E119" s="1">
        <v>6</v>
      </c>
      <c r="F119" s="1">
        <v>6</v>
      </c>
      <c r="G119" s="1" t="s">
        <v>73</v>
      </c>
      <c r="H119" s="1" t="s">
        <v>65</v>
      </c>
    </row>
    <row r="120" spans="2:8">
      <c r="B120" s="1" t="s">
        <v>72</v>
      </c>
      <c r="C120" s="1" t="s">
        <v>68</v>
      </c>
      <c r="D120" s="1" t="s">
        <v>0</v>
      </c>
      <c r="E120" s="1">
        <v>5</v>
      </c>
      <c r="F120" s="1">
        <v>5</v>
      </c>
      <c r="G120" s="1" t="s">
        <v>73</v>
      </c>
      <c r="H120" s="1" t="s">
        <v>65</v>
      </c>
    </row>
    <row r="121" spans="2:8">
      <c r="B121" s="1" t="s">
        <v>74</v>
      </c>
      <c r="C121" s="1" t="s">
        <v>8</v>
      </c>
      <c r="D121" s="1" t="s">
        <v>9</v>
      </c>
      <c r="E121" s="1">
        <v>4</v>
      </c>
      <c r="F121" s="1">
        <v>4</v>
      </c>
      <c r="G121" s="1" t="s">
        <v>73</v>
      </c>
      <c r="H121" s="1" t="s">
        <v>53</v>
      </c>
    </row>
    <row r="122" spans="2:8">
      <c r="B122" s="1" t="s">
        <v>74</v>
      </c>
      <c r="C122" s="1" t="s">
        <v>68</v>
      </c>
      <c r="D122" s="1" t="s">
        <v>51</v>
      </c>
      <c r="E122" s="1">
        <v>4</v>
      </c>
      <c r="F122" s="1">
        <v>4</v>
      </c>
      <c r="G122" s="1" t="s">
        <v>73</v>
      </c>
      <c r="H122" s="1" t="s">
        <v>53</v>
      </c>
    </row>
    <row r="123" spans="2:8">
      <c r="B123" s="1" t="s">
        <v>74</v>
      </c>
      <c r="C123" s="1" t="s">
        <v>68</v>
      </c>
      <c r="D123" s="1" t="s">
        <v>51</v>
      </c>
      <c r="E123" s="1">
        <v>4</v>
      </c>
      <c r="F123" s="1">
        <v>4</v>
      </c>
      <c r="G123" s="1" t="s">
        <v>73</v>
      </c>
      <c r="H123" s="1" t="s">
        <v>53</v>
      </c>
    </row>
    <row r="124" spans="2:8">
      <c r="B124" s="7" t="s">
        <v>4</v>
      </c>
      <c r="C124" s="8"/>
      <c r="D124" s="8"/>
      <c r="E124" s="8"/>
      <c r="F124" s="8">
        <f>SUM(F5:F123)</f>
        <v>1188</v>
      </c>
      <c r="G124" s="8"/>
      <c r="H124" s="9"/>
    </row>
  </sheetData>
  <autoFilter ref="A4:H124" xr:uid="{00000000-0001-0000-0000-000000000000}"/>
  <mergeCells count="99">
    <mergeCell ref="B88:B90"/>
    <mergeCell ref="H8:H10"/>
    <mergeCell ref="H13:H17"/>
    <mergeCell ref="H18:H23"/>
    <mergeCell ref="G18:G23"/>
    <mergeCell ref="F25:F29"/>
    <mergeCell ref="C101:C104"/>
    <mergeCell ref="F101:F104"/>
    <mergeCell ref="G101:G104"/>
    <mergeCell ref="H11:H12"/>
    <mergeCell ref="F71:F80"/>
    <mergeCell ref="H71:H80"/>
    <mergeCell ref="F53:F56"/>
    <mergeCell ref="F30:F32"/>
    <mergeCell ref="H82:H84"/>
    <mergeCell ref="F82:F84"/>
    <mergeCell ref="F85:F87"/>
    <mergeCell ref="H85:H87"/>
    <mergeCell ref="F88:F90"/>
    <mergeCell ref="H88:H90"/>
    <mergeCell ref="C88:C90"/>
    <mergeCell ref="B113:B117"/>
    <mergeCell ref="C113:C117"/>
    <mergeCell ref="F113:F117"/>
    <mergeCell ref="G113:G117"/>
    <mergeCell ref="H113:H117"/>
    <mergeCell ref="B42:B44"/>
    <mergeCell ref="F45:F48"/>
    <mergeCell ref="B30:B32"/>
    <mergeCell ref="B25:B29"/>
    <mergeCell ref="H109:H112"/>
    <mergeCell ref="B105:B108"/>
    <mergeCell ref="C105:C108"/>
    <mergeCell ref="F105:F108"/>
    <mergeCell ref="G105:G108"/>
    <mergeCell ref="H105:H108"/>
    <mergeCell ref="H101:H104"/>
    <mergeCell ref="B109:B112"/>
    <mergeCell ref="C109:C112"/>
    <mergeCell ref="F109:F112"/>
    <mergeCell ref="G109:G112"/>
    <mergeCell ref="B101:B104"/>
    <mergeCell ref="G8:G10"/>
    <mergeCell ref="G13:G17"/>
    <mergeCell ref="F11:F12"/>
    <mergeCell ref="G11:G12"/>
    <mergeCell ref="F5:F7"/>
    <mergeCell ref="C5:C7"/>
    <mergeCell ref="B5:B7"/>
    <mergeCell ref="B8:B10"/>
    <mergeCell ref="C8:C10"/>
    <mergeCell ref="B13:B17"/>
    <mergeCell ref="C13:C17"/>
    <mergeCell ref="B18:B23"/>
    <mergeCell ref="C18:C23"/>
    <mergeCell ref="F18:F23"/>
    <mergeCell ref="B11:B12"/>
    <mergeCell ref="C11:C12"/>
    <mergeCell ref="F13:F17"/>
    <mergeCell ref="B45:B48"/>
    <mergeCell ref="C45:C48"/>
    <mergeCell ref="B49:B52"/>
    <mergeCell ref="H59:H66"/>
    <mergeCell ref="H25:H29"/>
    <mergeCell ref="H30:H32"/>
    <mergeCell ref="H53:H56"/>
    <mergeCell ref="C49:C52"/>
    <mergeCell ref="F42:F44"/>
    <mergeCell ref="C42:C44"/>
    <mergeCell ref="B53:B56"/>
    <mergeCell ref="C53:C56"/>
    <mergeCell ref="C25:C29"/>
    <mergeCell ref="C30:C32"/>
    <mergeCell ref="G53:G56"/>
    <mergeCell ref="G45:G48"/>
    <mergeCell ref="H5:H7"/>
    <mergeCell ref="F67:F70"/>
    <mergeCell ref="H67:H70"/>
    <mergeCell ref="H33:H38"/>
    <mergeCell ref="H39:H40"/>
    <mergeCell ref="G42:G44"/>
    <mergeCell ref="H42:H44"/>
    <mergeCell ref="H45:H48"/>
    <mergeCell ref="H49:H52"/>
    <mergeCell ref="F59:F66"/>
    <mergeCell ref="F49:F52"/>
    <mergeCell ref="G49:G52"/>
    <mergeCell ref="G25:G29"/>
    <mergeCell ref="G30:G32"/>
    <mergeCell ref="G5:G7"/>
    <mergeCell ref="F8:F10"/>
    <mergeCell ref="B85:B87"/>
    <mergeCell ref="C85:C87"/>
    <mergeCell ref="B59:B66"/>
    <mergeCell ref="C59:C66"/>
    <mergeCell ref="B67:B70"/>
    <mergeCell ref="C67:C70"/>
    <mergeCell ref="B71:B84"/>
    <mergeCell ref="C71:C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45D44-20BA-4CC4-9BA9-899B2EE7C7DA}">
  <dimension ref="A3:N27"/>
  <sheetViews>
    <sheetView topLeftCell="D3" workbookViewId="0">
      <selection activeCell="I13" sqref="I13"/>
    </sheetView>
  </sheetViews>
  <sheetFormatPr defaultColWidth="9.140625" defaultRowHeight="15"/>
  <cols>
    <col min="1" max="1" width="32.7109375" bestFit="1" customWidth="1"/>
    <col min="2" max="2" width="14" bestFit="1" customWidth="1"/>
    <col min="3" max="3" width="9.140625" customWidth="1"/>
    <col min="4" max="4" width="16.28515625" bestFit="1" customWidth="1"/>
    <col min="5" max="5" width="29.140625" bestFit="1" customWidth="1"/>
    <col min="6" max="7" width="2.28515625" bestFit="1" customWidth="1"/>
    <col min="8" max="8" width="20.85546875" customWidth="1"/>
    <col min="9" max="9" width="29.140625" customWidth="1"/>
    <col min="10" max="12" width="2.28515625" bestFit="1" customWidth="1"/>
    <col min="13" max="13" width="24.5703125" bestFit="1" customWidth="1"/>
    <col min="14" max="14" width="29.140625" bestFit="1" customWidth="1"/>
    <col min="15" max="35" width="3.28515625" bestFit="1" customWidth="1"/>
    <col min="36" max="36" width="12.85546875" bestFit="1" customWidth="1"/>
  </cols>
  <sheetData>
    <row r="3" spans="1:14">
      <c r="A3" s="4" t="s">
        <v>1</v>
      </c>
      <c r="B3" t="s">
        <v>75</v>
      </c>
      <c r="D3" s="4" t="s">
        <v>0</v>
      </c>
      <c r="E3" t="s">
        <v>76</v>
      </c>
      <c r="H3" s="4" t="s">
        <v>5</v>
      </c>
      <c r="I3" t="s">
        <v>76</v>
      </c>
      <c r="M3" s="4" t="s">
        <v>77</v>
      </c>
      <c r="N3" t="s">
        <v>76</v>
      </c>
    </row>
    <row r="4" spans="1:14">
      <c r="A4" t="s">
        <v>30</v>
      </c>
      <c r="B4">
        <v>6</v>
      </c>
      <c r="D4" t="s">
        <v>33</v>
      </c>
      <c r="E4">
        <v>2</v>
      </c>
      <c r="H4" t="s">
        <v>45</v>
      </c>
      <c r="I4">
        <v>284</v>
      </c>
      <c r="M4" t="s">
        <v>13</v>
      </c>
      <c r="N4">
        <v>403</v>
      </c>
    </row>
    <row r="5" spans="1:14">
      <c r="A5" t="s">
        <v>34</v>
      </c>
      <c r="B5">
        <v>2</v>
      </c>
      <c r="D5" t="s">
        <v>22</v>
      </c>
      <c r="E5">
        <v>33</v>
      </c>
      <c r="H5" t="s">
        <v>25</v>
      </c>
      <c r="I5">
        <v>105</v>
      </c>
      <c r="M5" t="s">
        <v>78</v>
      </c>
      <c r="N5">
        <v>4</v>
      </c>
    </row>
    <row r="6" spans="1:14">
      <c r="A6" t="s">
        <v>68</v>
      </c>
      <c r="B6">
        <v>1</v>
      </c>
      <c r="D6" t="s">
        <v>7</v>
      </c>
      <c r="E6">
        <v>21</v>
      </c>
      <c r="H6" t="s">
        <v>71</v>
      </c>
      <c r="I6">
        <v>18</v>
      </c>
      <c r="M6" t="s">
        <v>79</v>
      </c>
      <c r="N6">
        <v>56</v>
      </c>
    </row>
    <row r="7" spans="1:14">
      <c r="A7" t="s">
        <v>27</v>
      </c>
      <c r="B7">
        <v>1</v>
      </c>
      <c r="D7" t="s">
        <v>19</v>
      </c>
      <c r="E7">
        <v>29</v>
      </c>
      <c r="H7" t="s">
        <v>15</v>
      </c>
      <c r="I7">
        <v>110</v>
      </c>
      <c r="M7" t="s">
        <v>0</v>
      </c>
      <c r="N7">
        <v>137</v>
      </c>
    </row>
    <row r="8" spans="1:14">
      <c r="A8" t="s">
        <v>24</v>
      </c>
      <c r="B8">
        <v>3</v>
      </c>
      <c r="D8" t="s">
        <v>26</v>
      </c>
      <c r="E8">
        <v>78</v>
      </c>
      <c r="H8" t="s">
        <v>10</v>
      </c>
      <c r="I8">
        <v>181</v>
      </c>
      <c r="M8" t="s">
        <v>12</v>
      </c>
      <c r="N8">
        <v>184</v>
      </c>
    </row>
    <row r="9" spans="1:14">
      <c r="A9" t="s">
        <v>28</v>
      </c>
      <c r="B9">
        <v>15</v>
      </c>
      <c r="D9" t="s">
        <v>36</v>
      </c>
      <c r="E9">
        <v>23</v>
      </c>
      <c r="H9" t="s">
        <v>80</v>
      </c>
      <c r="I9">
        <v>463</v>
      </c>
      <c r="M9" t="s">
        <v>9</v>
      </c>
      <c r="N9">
        <v>225</v>
      </c>
    </row>
    <row r="10" spans="1:14">
      <c r="A10" t="s">
        <v>70</v>
      </c>
      <c r="B10">
        <v>1</v>
      </c>
      <c r="D10" t="s">
        <v>29</v>
      </c>
      <c r="E10">
        <v>4</v>
      </c>
      <c r="H10" t="s">
        <v>81</v>
      </c>
      <c r="I10">
        <v>1161</v>
      </c>
      <c r="M10" t="s">
        <v>46</v>
      </c>
      <c r="N10">
        <v>7</v>
      </c>
    </row>
    <row r="11" spans="1:14">
      <c r="A11" t="s">
        <v>80</v>
      </c>
      <c r="D11" t="s">
        <v>32</v>
      </c>
      <c r="E11">
        <v>2</v>
      </c>
      <c r="M11" t="s">
        <v>82</v>
      </c>
      <c r="N11">
        <v>24</v>
      </c>
    </row>
    <row r="12" spans="1:14">
      <c r="A12" t="s">
        <v>8</v>
      </c>
      <c r="B12">
        <v>16</v>
      </c>
      <c r="D12" t="s">
        <v>69</v>
      </c>
      <c r="E12">
        <v>18</v>
      </c>
      <c r="M12" t="s">
        <v>21</v>
      </c>
      <c r="N12">
        <v>2</v>
      </c>
    </row>
    <row r="13" spans="1:14">
      <c r="A13" t="s">
        <v>39</v>
      </c>
      <c r="B13">
        <v>6</v>
      </c>
      <c r="D13" t="s">
        <v>67</v>
      </c>
      <c r="E13">
        <v>3</v>
      </c>
      <c r="M13" t="s">
        <v>83</v>
      </c>
      <c r="N13">
        <v>6</v>
      </c>
    </row>
    <row r="14" spans="1:14">
      <c r="A14" t="s">
        <v>41</v>
      </c>
      <c r="B14">
        <v>1</v>
      </c>
      <c r="D14" t="s">
        <v>40</v>
      </c>
      <c r="E14">
        <v>19</v>
      </c>
      <c r="M14" t="s">
        <v>84</v>
      </c>
      <c r="N14">
        <v>5</v>
      </c>
    </row>
    <row r="15" spans="1:14">
      <c r="A15" t="s">
        <v>81</v>
      </c>
      <c r="B15">
        <v>52</v>
      </c>
      <c r="D15" t="s">
        <v>38</v>
      </c>
      <c r="E15">
        <v>79</v>
      </c>
      <c r="M15" t="s">
        <v>85</v>
      </c>
      <c r="N15">
        <v>22</v>
      </c>
    </row>
    <row r="16" spans="1:14">
      <c r="D16" t="s">
        <v>47</v>
      </c>
      <c r="E16">
        <v>37</v>
      </c>
      <c r="M16" t="s">
        <v>86</v>
      </c>
      <c r="N16">
        <v>33</v>
      </c>
    </row>
    <row r="17" spans="4:14">
      <c r="D17" t="s">
        <v>23</v>
      </c>
      <c r="E17">
        <v>12</v>
      </c>
      <c r="M17" t="s">
        <v>87</v>
      </c>
      <c r="N17">
        <v>5</v>
      </c>
    </row>
    <row r="18" spans="4:14">
      <c r="D18" t="s">
        <v>48</v>
      </c>
      <c r="E18">
        <v>203</v>
      </c>
      <c r="M18" t="s">
        <v>49</v>
      </c>
      <c r="N18">
        <v>20</v>
      </c>
    </row>
    <row r="19" spans="4:14">
      <c r="D19" t="s">
        <v>31</v>
      </c>
      <c r="E19">
        <v>7</v>
      </c>
      <c r="M19" t="s">
        <v>88</v>
      </c>
      <c r="N19">
        <v>4</v>
      </c>
    </row>
    <row r="20" spans="4:14">
      <c r="D20" t="s">
        <v>44</v>
      </c>
      <c r="E20">
        <v>44</v>
      </c>
      <c r="M20" t="s">
        <v>51</v>
      </c>
      <c r="N20">
        <v>14</v>
      </c>
    </row>
    <row r="21" spans="4:14">
      <c r="D21" t="s">
        <v>66</v>
      </c>
      <c r="E21">
        <v>39</v>
      </c>
      <c r="M21" t="s">
        <v>89</v>
      </c>
      <c r="N21">
        <v>10</v>
      </c>
    </row>
    <row r="22" spans="4:14">
      <c r="D22" t="s">
        <v>37</v>
      </c>
      <c r="E22">
        <v>12</v>
      </c>
      <c r="M22" t="s">
        <v>81</v>
      </c>
      <c r="N22">
        <v>1161</v>
      </c>
    </row>
    <row r="23" spans="4:14">
      <c r="D23" t="s">
        <v>14</v>
      </c>
      <c r="E23">
        <v>6</v>
      </c>
    </row>
    <row r="24" spans="4:14">
      <c r="D24" t="s">
        <v>80</v>
      </c>
      <c r="E24">
        <v>463</v>
      </c>
    </row>
    <row r="25" spans="4:14">
      <c r="D25" t="s">
        <v>43</v>
      </c>
      <c r="E25">
        <v>13</v>
      </c>
    </row>
    <row r="26" spans="4:14">
      <c r="D26" t="s">
        <v>18</v>
      </c>
      <c r="E26">
        <v>14</v>
      </c>
    </row>
    <row r="27" spans="4:14">
      <c r="D27" t="s">
        <v>81</v>
      </c>
      <c r="E27">
        <v>1161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F0D2-5103-4542-94B6-4ECCB6ECEF21}">
  <dimension ref="A2:K77"/>
  <sheetViews>
    <sheetView workbookViewId="0">
      <selection activeCell="F72" sqref="F72"/>
    </sheetView>
  </sheetViews>
  <sheetFormatPr defaultColWidth="9.140625" defaultRowHeight="15"/>
  <cols>
    <col min="1" max="1" width="33.140625" bestFit="1" customWidth="1"/>
    <col min="2" max="5" width="8" bestFit="1" customWidth="1"/>
    <col min="6" max="7" width="12.5703125" bestFit="1" customWidth="1"/>
    <col min="8" max="8" width="14" customWidth="1"/>
    <col min="10" max="10" width="12.85546875" customWidth="1"/>
    <col min="11" max="11" width="19.28515625" customWidth="1"/>
  </cols>
  <sheetData>
    <row r="2" spans="1:11">
      <c r="A2" s="4" t="s">
        <v>5</v>
      </c>
      <c r="B2" t="s">
        <v>90</v>
      </c>
    </row>
    <row r="3" spans="1:11">
      <c r="A3" t="s">
        <v>45</v>
      </c>
      <c r="B3">
        <v>284</v>
      </c>
      <c r="D3" s="4" t="s">
        <v>1</v>
      </c>
      <c r="E3" t="s">
        <v>90</v>
      </c>
      <c r="G3" s="4" t="s">
        <v>0</v>
      </c>
      <c r="H3" t="s">
        <v>90</v>
      </c>
      <c r="J3" s="4" t="s">
        <v>6</v>
      </c>
      <c r="K3" t="s">
        <v>91</v>
      </c>
    </row>
    <row r="4" spans="1:11">
      <c r="A4" t="s">
        <v>25</v>
      </c>
      <c r="B4">
        <v>159</v>
      </c>
      <c r="D4" t="s">
        <v>30</v>
      </c>
      <c r="E4">
        <v>20</v>
      </c>
      <c r="F4">
        <v>1</v>
      </c>
      <c r="G4" t="s">
        <v>35</v>
      </c>
      <c r="H4">
        <v>2</v>
      </c>
      <c r="J4" t="s">
        <v>16</v>
      </c>
      <c r="K4">
        <v>3</v>
      </c>
    </row>
    <row r="5" spans="1:11">
      <c r="A5" t="s">
        <v>71</v>
      </c>
      <c r="B5">
        <v>52</v>
      </c>
      <c r="D5" t="s">
        <v>34</v>
      </c>
      <c r="E5">
        <v>9</v>
      </c>
      <c r="F5">
        <v>1</v>
      </c>
      <c r="G5" t="s">
        <v>33</v>
      </c>
      <c r="H5">
        <v>2</v>
      </c>
      <c r="J5" t="s">
        <v>11</v>
      </c>
      <c r="K5">
        <v>8</v>
      </c>
    </row>
    <row r="6" spans="1:11">
      <c r="A6" t="s">
        <v>15</v>
      </c>
      <c r="B6">
        <v>265</v>
      </c>
      <c r="D6" t="s">
        <v>68</v>
      </c>
      <c r="E6">
        <v>59</v>
      </c>
      <c r="F6">
        <v>1</v>
      </c>
      <c r="G6" t="s">
        <v>18</v>
      </c>
      <c r="H6">
        <v>17</v>
      </c>
      <c r="J6" t="s">
        <v>20</v>
      </c>
      <c r="K6">
        <v>17</v>
      </c>
    </row>
    <row r="7" spans="1:11">
      <c r="A7" t="s">
        <v>10</v>
      </c>
      <c r="B7">
        <v>284</v>
      </c>
      <c r="D7" t="s">
        <v>27</v>
      </c>
      <c r="E7">
        <v>32</v>
      </c>
      <c r="F7">
        <v>1</v>
      </c>
      <c r="G7" t="s">
        <v>22</v>
      </c>
      <c r="H7">
        <v>55</v>
      </c>
      <c r="J7" t="s">
        <v>42</v>
      </c>
      <c r="K7">
        <v>4</v>
      </c>
    </row>
    <row r="8" spans="1:11">
      <c r="A8" t="s">
        <v>80</v>
      </c>
      <c r="D8" t="s">
        <v>8</v>
      </c>
      <c r="E8">
        <v>369</v>
      </c>
      <c r="F8">
        <v>1</v>
      </c>
      <c r="G8" t="s">
        <v>7</v>
      </c>
      <c r="H8">
        <v>43</v>
      </c>
      <c r="J8" t="s">
        <v>80</v>
      </c>
    </row>
    <row r="9" spans="1:11">
      <c r="A9" t="s">
        <v>81</v>
      </c>
      <c r="B9">
        <v>1044</v>
      </c>
      <c r="D9" t="s">
        <v>41</v>
      </c>
      <c r="E9">
        <v>10</v>
      </c>
      <c r="G9" t="s">
        <v>19</v>
      </c>
      <c r="H9">
        <v>45</v>
      </c>
      <c r="J9" t="s">
        <v>81</v>
      </c>
      <c r="K9">
        <v>32</v>
      </c>
    </row>
    <row r="10" spans="1:11">
      <c r="D10" t="s">
        <v>24</v>
      </c>
      <c r="E10">
        <v>71</v>
      </c>
      <c r="F10">
        <v>1</v>
      </c>
      <c r="G10" t="s">
        <v>26</v>
      </c>
      <c r="H10">
        <v>130</v>
      </c>
    </row>
    <row r="11" spans="1:11">
      <c r="D11" t="s">
        <v>28</v>
      </c>
      <c r="E11">
        <v>351</v>
      </c>
      <c r="F11">
        <v>1</v>
      </c>
      <c r="G11" t="s">
        <v>36</v>
      </c>
      <c r="H11">
        <v>52</v>
      </c>
    </row>
    <row r="12" spans="1:11">
      <c r="A12" s="4" t="s">
        <v>5</v>
      </c>
      <c r="B12" t="s">
        <v>75</v>
      </c>
      <c r="D12" t="s">
        <v>39</v>
      </c>
      <c r="E12">
        <v>123</v>
      </c>
      <c r="F12">
        <v>1</v>
      </c>
      <c r="G12" t="s">
        <v>29</v>
      </c>
      <c r="H12">
        <v>4</v>
      </c>
    </row>
    <row r="13" spans="1:11">
      <c r="A13" t="s">
        <v>45</v>
      </c>
      <c r="B13">
        <v>5</v>
      </c>
      <c r="D13" t="s">
        <v>80</v>
      </c>
      <c r="F13">
        <v>1</v>
      </c>
      <c r="G13" t="s">
        <v>32</v>
      </c>
      <c r="H13">
        <v>2</v>
      </c>
    </row>
    <row r="14" spans="1:11">
      <c r="A14" t="s">
        <v>25</v>
      </c>
      <c r="B14">
        <v>12</v>
      </c>
      <c r="D14" t="s">
        <v>81</v>
      </c>
      <c r="E14">
        <v>1044</v>
      </c>
      <c r="F14">
        <v>1</v>
      </c>
      <c r="G14" t="s">
        <v>69</v>
      </c>
      <c r="H14">
        <v>52</v>
      </c>
    </row>
    <row r="15" spans="1:11">
      <c r="A15" t="s">
        <v>71</v>
      </c>
      <c r="B15">
        <v>1</v>
      </c>
      <c r="F15">
        <v>1</v>
      </c>
      <c r="G15" t="s">
        <v>67</v>
      </c>
      <c r="H15">
        <v>107</v>
      </c>
    </row>
    <row r="16" spans="1:11">
      <c r="A16" t="s">
        <v>15</v>
      </c>
      <c r="B16">
        <v>6</v>
      </c>
      <c r="F16">
        <v>1</v>
      </c>
      <c r="G16" t="s">
        <v>40</v>
      </c>
      <c r="H16">
        <v>22</v>
      </c>
    </row>
    <row r="17" spans="1:8">
      <c r="A17" t="s">
        <v>10</v>
      </c>
      <c r="B17">
        <v>8</v>
      </c>
      <c r="F17">
        <v>1</v>
      </c>
      <c r="G17" t="s">
        <v>38</v>
      </c>
      <c r="H17">
        <v>82</v>
      </c>
    </row>
    <row r="18" spans="1:8">
      <c r="A18" t="s">
        <v>80</v>
      </c>
      <c r="F18">
        <v>1</v>
      </c>
      <c r="G18" t="s">
        <v>47</v>
      </c>
      <c r="H18">
        <v>37</v>
      </c>
    </row>
    <row r="19" spans="1:8">
      <c r="A19" t="s">
        <v>81</v>
      </c>
      <c r="B19">
        <v>32</v>
      </c>
      <c r="F19">
        <v>1</v>
      </c>
      <c r="G19" t="s">
        <v>23</v>
      </c>
      <c r="H19">
        <v>12</v>
      </c>
    </row>
    <row r="20" spans="1:8">
      <c r="F20">
        <v>1</v>
      </c>
      <c r="G20" t="s">
        <v>43</v>
      </c>
      <c r="H20">
        <v>13</v>
      </c>
    </row>
    <row r="21" spans="1:8">
      <c r="F21">
        <v>1</v>
      </c>
      <c r="G21" t="s">
        <v>48</v>
      </c>
      <c r="H21">
        <v>203</v>
      </c>
    </row>
    <row r="22" spans="1:8">
      <c r="A22" s="4" t="s">
        <v>5</v>
      </c>
      <c r="B22" t="s">
        <v>75</v>
      </c>
      <c r="F22">
        <v>1</v>
      </c>
      <c r="G22" t="s">
        <v>31</v>
      </c>
      <c r="H22">
        <v>7</v>
      </c>
    </row>
    <row r="23" spans="1:8">
      <c r="A23" t="s">
        <v>45</v>
      </c>
      <c r="B23">
        <v>5</v>
      </c>
      <c r="F23">
        <v>1</v>
      </c>
      <c r="G23" t="s">
        <v>44</v>
      </c>
      <c r="H23">
        <v>44</v>
      </c>
    </row>
    <row r="24" spans="1:8">
      <c r="A24" t="s">
        <v>25</v>
      </c>
      <c r="B24">
        <v>12</v>
      </c>
      <c r="F24">
        <v>1</v>
      </c>
      <c r="G24" t="s">
        <v>66</v>
      </c>
      <c r="H24">
        <v>49</v>
      </c>
    </row>
    <row r="25" spans="1:8">
      <c r="A25" t="s">
        <v>71</v>
      </c>
      <c r="B25">
        <v>1</v>
      </c>
      <c r="F25">
        <v>1</v>
      </c>
      <c r="G25" t="s">
        <v>37</v>
      </c>
      <c r="H25">
        <v>55</v>
      </c>
    </row>
    <row r="26" spans="1:8">
      <c r="A26" t="s">
        <v>15</v>
      </c>
      <c r="B26">
        <v>6</v>
      </c>
      <c r="F26">
        <v>1</v>
      </c>
      <c r="G26" t="s">
        <v>14</v>
      </c>
      <c r="H26">
        <v>9</v>
      </c>
    </row>
    <row r="27" spans="1:8">
      <c r="A27" t="s">
        <v>10</v>
      </c>
      <c r="B27">
        <v>8</v>
      </c>
      <c r="G27" t="s">
        <v>80</v>
      </c>
    </row>
    <row r="28" spans="1:8">
      <c r="A28" t="s">
        <v>80</v>
      </c>
      <c r="G28" t="s">
        <v>81</v>
      </c>
      <c r="H28">
        <v>1044</v>
      </c>
    </row>
    <row r="29" spans="1:8">
      <c r="A29" t="s">
        <v>81</v>
      </c>
      <c r="B29">
        <v>32</v>
      </c>
    </row>
    <row r="37" spans="1:6">
      <c r="A37" s="4" t="s">
        <v>90</v>
      </c>
      <c r="B37" s="4" t="s">
        <v>6</v>
      </c>
    </row>
    <row r="38" spans="1:6">
      <c r="A38" s="4" t="s">
        <v>0</v>
      </c>
      <c r="B38" t="s">
        <v>16</v>
      </c>
      <c r="C38" t="s">
        <v>11</v>
      </c>
      <c r="D38" t="s">
        <v>20</v>
      </c>
      <c r="E38" t="s">
        <v>42</v>
      </c>
      <c r="F38" t="s">
        <v>81</v>
      </c>
    </row>
    <row r="39" spans="1:6">
      <c r="A39" t="s">
        <v>35</v>
      </c>
      <c r="D39">
        <v>2</v>
      </c>
      <c r="F39">
        <v>2</v>
      </c>
    </row>
    <row r="40" spans="1:6">
      <c r="A40" t="s">
        <v>33</v>
      </c>
      <c r="C40">
        <v>2</v>
      </c>
      <c r="F40">
        <v>2</v>
      </c>
    </row>
    <row r="41" spans="1:6">
      <c r="A41" t="s">
        <v>18</v>
      </c>
      <c r="C41">
        <v>17</v>
      </c>
      <c r="F41">
        <v>17</v>
      </c>
    </row>
    <row r="42" spans="1:6">
      <c r="A42" t="s">
        <v>22</v>
      </c>
      <c r="D42">
        <v>55</v>
      </c>
      <c r="F42">
        <v>55</v>
      </c>
    </row>
    <row r="43" spans="1:6">
      <c r="A43" t="s">
        <v>7</v>
      </c>
      <c r="C43">
        <v>43</v>
      </c>
      <c r="F43">
        <v>43</v>
      </c>
    </row>
    <row r="44" spans="1:6">
      <c r="A44" t="s">
        <v>19</v>
      </c>
      <c r="D44">
        <v>45</v>
      </c>
      <c r="F44">
        <v>45</v>
      </c>
    </row>
    <row r="45" spans="1:6">
      <c r="A45" t="s">
        <v>26</v>
      </c>
      <c r="C45">
        <v>8</v>
      </c>
      <c r="D45">
        <v>122</v>
      </c>
      <c r="F45">
        <v>130</v>
      </c>
    </row>
    <row r="46" spans="1:6">
      <c r="A46" t="s">
        <v>36</v>
      </c>
      <c r="D46">
        <v>52</v>
      </c>
      <c r="F46">
        <v>52</v>
      </c>
    </row>
    <row r="47" spans="1:6">
      <c r="A47" t="s">
        <v>29</v>
      </c>
      <c r="C47">
        <v>4</v>
      </c>
      <c r="F47">
        <v>4</v>
      </c>
    </row>
    <row r="48" spans="1:6">
      <c r="A48" t="s">
        <v>32</v>
      </c>
      <c r="C48">
        <v>2</v>
      </c>
      <c r="F48">
        <v>2</v>
      </c>
    </row>
    <row r="49" spans="1:6">
      <c r="A49" t="s">
        <v>69</v>
      </c>
      <c r="D49">
        <v>52</v>
      </c>
      <c r="F49">
        <v>52</v>
      </c>
    </row>
    <row r="50" spans="1:6">
      <c r="A50" t="s">
        <v>67</v>
      </c>
      <c r="E50">
        <v>107</v>
      </c>
      <c r="F50">
        <v>107</v>
      </c>
    </row>
    <row r="51" spans="1:6">
      <c r="A51" t="s">
        <v>40</v>
      </c>
      <c r="D51">
        <v>12</v>
      </c>
      <c r="E51">
        <v>10</v>
      </c>
      <c r="F51">
        <v>22</v>
      </c>
    </row>
    <row r="52" spans="1:6">
      <c r="A52" t="s">
        <v>38</v>
      </c>
      <c r="D52">
        <v>82</v>
      </c>
      <c r="F52">
        <v>82</v>
      </c>
    </row>
    <row r="53" spans="1:6">
      <c r="A53" t="s">
        <v>47</v>
      </c>
      <c r="D53">
        <v>37</v>
      </c>
      <c r="F53">
        <v>37</v>
      </c>
    </row>
    <row r="54" spans="1:6">
      <c r="A54" t="s">
        <v>23</v>
      </c>
      <c r="C54">
        <v>2</v>
      </c>
      <c r="D54">
        <v>10</v>
      </c>
      <c r="F54">
        <v>12</v>
      </c>
    </row>
    <row r="55" spans="1:6">
      <c r="A55" t="s">
        <v>43</v>
      </c>
      <c r="D55">
        <v>13</v>
      </c>
      <c r="F55">
        <v>13</v>
      </c>
    </row>
    <row r="56" spans="1:6">
      <c r="A56" t="s">
        <v>48</v>
      </c>
      <c r="B56">
        <v>21</v>
      </c>
      <c r="D56">
        <v>182</v>
      </c>
      <c r="F56">
        <v>203</v>
      </c>
    </row>
    <row r="57" spans="1:6">
      <c r="A57" t="s">
        <v>31</v>
      </c>
      <c r="C57">
        <v>2</v>
      </c>
      <c r="D57">
        <v>5</v>
      </c>
      <c r="F57">
        <v>7</v>
      </c>
    </row>
    <row r="58" spans="1:6">
      <c r="A58" t="s">
        <v>44</v>
      </c>
      <c r="B58">
        <v>44</v>
      </c>
      <c r="F58">
        <v>44</v>
      </c>
    </row>
    <row r="59" spans="1:6">
      <c r="A59" t="s">
        <v>66</v>
      </c>
      <c r="E59">
        <v>49</v>
      </c>
      <c r="F59">
        <v>49</v>
      </c>
    </row>
    <row r="60" spans="1:6">
      <c r="A60" t="s">
        <v>37</v>
      </c>
      <c r="D60">
        <v>55</v>
      </c>
      <c r="F60">
        <v>55</v>
      </c>
    </row>
    <row r="61" spans="1:6">
      <c r="A61" t="s">
        <v>14</v>
      </c>
      <c r="B61">
        <v>9</v>
      </c>
      <c r="F61">
        <v>9</v>
      </c>
    </row>
    <row r="62" spans="1:6">
      <c r="A62" t="s">
        <v>81</v>
      </c>
      <c r="B62">
        <v>74</v>
      </c>
      <c r="C62">
        <v>80</v>
      </c>
      <c r="D62">
        <v>724</v>
      </c>
      <c r="E62">
        <v>166</v>
      </c>
      <c r="F62">
        <v>1044</v>
      </c>
    </row>
    <row r="66" spans="1:6">
      <c r="A66" s="4" t="s">
        <v>90</v>
      </c>
      <c r="B66" s="4" t="s">
        <v>6</v>
      </c>
    </row>
    <row r="67" spans="1:6">
      <c r="A67" s="4" t="s">
        <v>1</v>
      </c>
      <c r="B67" t="s">
        <v>16</v>
      </c>
      <c r="C67" t="s">
        <v>11</v>
      </c>
      <c r="D67" t="s">
        <v>20</v>
      </c>
      <c r="E67" t="s">
        <v>42</v>
      </c>
      <c r="F67" t="s">
        <v>81</v>
      </c>
    </row>
    <row r="68" spans="1:6">
      <c r="A68" t="s">
        <v>30</v>
      </c>
      <c r="C68">
        <v>20</v>
      </c>
      <c r="F68">
        <v>20</v>
      </c>
    </row>
    <row r="69" spans="1:6">
      <c r="A69" t="s">
        <v>34</v>
      </c>
      <c r="D69">
        <v>9</v>
      </c>
      <c r="F69">
        <v>9</v>
      </c>
    </row>
    <row r="70" spans="1:6">
      <c r="A70" t="s">
        <v>68</v>
      </c>
      <c r="E70">
        <v>59</v>
      </c>
      <c r="F70">
        <v>59</v>
      </c>
    </row>
    <row r="71" spans="1:6">
      <c r="A71" t="s">
        <v>27</v>
      </c>
      <c r="D71">
        <v>32</v>
      </c>
      <c r="F71">
        <v>32</v>
      </c>
    </row>
    <row r="72" spans="1:6">
      <c r="A72" t="s">
        <v>8</v>
      </c>
      <c r="B72">
        <v>53</v>
      </c>
      <c r="C72">
        <v>60</v>
      </c>
      <c r="D72">
        <v>207</v>
      </c>
      <c r="E72">
        <v>49</v>
      </c>
      <c r="F72">
        <v>369</v>
      </c>
    </row>
    <row r="73" spans="1:6">
      <c r="A73" t="s">
        <v>41</v>
      </c>
      <c r="E73">
        <v>10</v>
      </c>
      <c r="F73">
        <v>10</v>
      </c>
    </row>
    <row r="74" spans="1:6">
      <c r="A74" t="s">
        <v>24</v>
      </c>
      <c r="D74">
        <v>23</v>
      </c>
      <c r="E74">
        <v>48</v>
      </c>
      <c r="F74">
        <v>71</v>
      </c>
    </row>
    <row r="75" spans="1:6">
      <c r="A75" t="s">
        <v>28</v>
      </c>
      <c r="D75">
        <v>351</v>
      </c>
      <c r="F75">
        <v>351</v>
      </c>
    </row>
    <row r="76" spans="1:6">
      <c r="A76" t="s">
        <v>39</v>
      </c>
      <c r="B76">
        <v>21</v>
      </c>
      <c r="D76">
        <v>102</v>
      </c>
      <c r="F76">
        <v>123</v>
      </c>
    </row>
    <row r="77" spans="1:6">
      <c r="A77" t="s">
        <v>81</v>
      </c>
      <c r="B77">
        <v>74</v>
      </c>
      <c r="C77">
        <v>80</v>
      </c>
      <c r="D77">
        <v>724</v>
      </c>
      <c r="E77">
        <v>166</v>
      </c>
      <c r="F77">
        <v>1044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B59E-A0D2-463D-AD25-B725CE47A124}">
  <dimension ref="A2:B27"/>
  <sheetViews>
    <sheetView workbookViewId="0"/>
  </sheetViews>
  <sheetFormatPr defaultRowHeight="15"/>
  <cols>
    <col min="1" max="1" width="63.5703125" bestFit="1" customWidth="1"/>
    <col min="2" max="2" width="29.140625" bestFit="1" customWidth="1"/>
    <col min="3" max="3" width="18.5703125" bestFit="1" customWidth="1"/>
    <col min="4" max="4" width="11.42578125" bestFit="1" customWidth="1"/>
    <col min="5" max="5" width="20.85546875" bestFit="1" customWidth="1"/>
    <col min="6" max="6" width="19.7109375" bestFit="1" customWidth="1"/>
    <col min="7" max="7" width="20.140625" bestFit="1" customWidth="1"/>
    <col min="8" max="8" width="9.140625" bestFit="1" customWidth="1"/>
    <col min="9" max="9" width="15.7109375" bestFit="1" customWidth="1"/>
    <col min="10" max="10" width="16.28515625" bestFit="1" customWidth="1"/>
    <col min="11" max="11" width="11.42578125" bestFit="1" customWidth="1"/>
    <col min="12" max="12" width="4.42578125" bestFit="1" customWidth="1"/>
    <col min="13" max="13" width="27.28515625" bestFit="1" customWidth="1"/>
    <col min="14" max="14" width="19.7109375" bestFit="1" customWidth="1"/>
    <col min="15" max="15" width="4.28515625" bestFit="1" customWidth="1"/>
    <col min="16" max="16" width="14.7109375" bestFit="1" customWidth="1"/>
    <col min="17" max="17" width="4.85546875" bestFit="1" customWidth="1"/>
    <col min="18" max="18" width="65" bestFit="1" customWidth="1"/>
    <col min="19" max="19" width="26.28515625" bestFit="1" customWidth="1"/>
    <col min="20" max="20" width="13.85546875" bestFit="1" customWidth="1"/>
    <col min="21" max="21" width="5.28515625" bestFit="1" customWidth="1"/>
    <col min="22" max="22" width="5.7109375" bestFit="1" customWidth="1"/>
    <col min="23" max="23" width="25.140625" bestFit="1" customWidth="1"/>
    <col min="24" max="24" width="7" bestFit="1" customWidth="1"/>
    <col min="25" max="25" width="9.140625" bestFit="1" customWidth="1"/>
    <col min="26" max="26" width="12.85546875" bestFit="1" customWidth="1"/>
  </cols>
  <sheetData>
    <row r="2" spans="1:2">
      <c r="A2" s="4" t="s">
        <v>2</v>
      </c>
      <c r="B2" t="s">
        <v>76</v>
      </c>
    </row>
    <row r="3" spans="1:2">
      <c r="A3" t="s">
        <v>92</v>
      </c>
      <c r="B3">
        <v>2</v>
      </c>
    </row>
    <row r="4" spans="1:2">
      <c r="A4" t="s">
        <v>93</v>
      </c>
      <c r="B4">
        <v>6</v>
      </c>
    </row>
    <row r="5" spans="1:2">
      <c r="A5" t="s">
        <v>83</v>
      </c>
      <c r="B5">
        <v>6</v>
      </c>
    </row>
    <row r="6" spans="1:2">
      <c r="A6" t="s">
        <v>13</v>
      </c>
      <c r="B6">
        <v>408</v>
      </c>
    </row>
    <row r="7" spans="1:2">
      <c r="A7" t="s">
        <v>51</v>
      </c>
      <c r="B7">
        <v>14</v>
      </c>
    </row>
    <row r="8" spans="1:2">
      <c r="A8" t="s">
        <v>88</v>
      </c>
      <c r="B8">
        <v>31</v>
      </c>
    </row>
    <row r="9" spans="1:2">
      <c r="A9" t="s">
        <v>86</v>
      </c>
      <c r="B9">
        <v>47</v>
      </c>
    </row>
    <row r="10" spans="1:2">
      <c r="A10" t="s">
        <v>89</v>
      </c>
      <c r="B10">
        <v>10</v>
      </c>
    </row>
    <row r="11" spans="1:2">
      <c r="A11" t="s">
        <v>78</v>
      </c>
      <c r="B11">
        <v>4</v>
      </c>
    </row>
    <row r="12" spans="1:2">
      <c r="A12" t="s">
        <v>79</v>
      </c>
      <c r="B12">
        <v>56</v>
      </c>
    </row>
    <row r="13" spans="1:2">
      <c r="A13" t="s">
        <v>0</v>
      </c>
      <c r="B13">
        <v>152</v>
      </c>
    </row>
    <row r="14" spans="1:2">
      <c r="A14" t="s">
        <v>94</v>
      </c>
      <c r="B14">
        <v>5</v>
      </c>
    </row>
    <row r="15" spans="1:2">
      <c r="A15" t="s">
        <v>85</v>
      </c>
      <c r="B15">
        <v>22</v>
      </c>
    </row>
    <row r="16" spans="1:2">
      <c r="A16" t="s">
        <v>95</v>
      </c>
      <c r="B16">
        <v>1</v>
      </c>
    </row>
    <row r="17" spans="1:2">
      <c r="A17" t="s">
        <v>12</v>
      </c>
      <c r="B17">
        <v>184</v>
      </c>
    </row>
    <row r="18" spans="1:2">
      <c r="A18" t="s">
        <v>9</v>
      </c>
      <c r="B18">
        <v>274</v>
      </c>
    </row>
    <row r="19" spans="1:2">
      <c r="A19" t="s">
        <v>96</v>
      </c>
      <c r="B19">
        <v>12</v>
      </c>
    </row>
    <row r="20" spans="1:2">
      <c r="A20" t="s">
        <v>97</v>
      </c>
      <c r="B20">
        <v>8</v>
      </c>
    </row>
    <row r="21" spans="1:2">
      <c r="A21" t="s">
        <v>49</v>
      </c>
      <c r="B21">
        <v>20</v>
      </c>
    </row>
    <row r="22" spans="1:2">
      <c r="A22" t="s">
        <v>46</v>
      </c>
      <c r="B22">
        <v>7</v>
      </c>
    </row>
    <row r="23" spans="1:2">
      <c r="A23" t="s">
        <v>21</v>
      </c>
      <c r="B23">
        <v>2</v>
      </c>
    </row>
    <row r="24" spans="1:2">
      <c r="A24" t="s">
        <v>84</v>
      </c>
      <c r="B24">
        <v>5</v>
      </c>
    </row>
    <row r="25" spans="1:2">
      <c r="A25" t="s">
        <v>87</v>
      </c>
      <c r="B25">
        <v>5</v>
      </c>
    </row>
    <row r="26" spans="1:2">
      <c r="A26" t="s">
        <v>82</v>
      </c>
      <c r="B26">
        <v>26</v>
      </c>
    </row>
    <row r="27" spans="1:2">
      <c r="A27" t="s">
        <v>81</v>
      </c>
      <c r="B27">
        <v>1307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3EF50D634152409E62760EDF6BDEB0" ma:contentTypeVersion="15" ma:contentTypeDescription="Crear nuevo documento." ma:contentTypeScope="" ma:versionID="c6bc2c54a29b2e142a91dc2cffd0463a">
  <xsd:schema xmlns:xsd="http://www.w3.org/2001/XMLSchema" xmlns:xs="http://www.w3.org/2001/XMLSchema" xmlns:p="http://schemas.microsoft.com/office/2006/metadata/properties" xmlns:ns2="edb2d03a-b0ac-4019-aba2-8f266c5a37b9" xmlns:ns3="dab95841-2a5b-4d06-988e-dcb998e97977" targetNamespace="http://schemas.microsoft.com/office/2006/metadata/properties" ma:root="true" ma:fieldsID="6b48c38da962a1ccb4cec0c8827d5c9f" ns2:_="" ns3:_="">
    <xsd:import namespace="edb2d03a-b0ac-4019-aba2-8f266c5a37b9"/>
    <xsd:import namespace="dab95841-2a5b-4d06-988e-dcb998e97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b2d03a-b0ac-4019-aba2-8f266c5a3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f6cc16-641d-429b-a009-b19071f41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95841-2a5b-4d06-988e-dcb998e97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0af0f29-4adb-4655-8243-bcc732493e8a}" ma:internalName="TaxCatchAll" ma:showField="CatchAllData" ma:web="dab95841-2a5b-4d06-988e-dcb998e979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b2d03a-b0ac-4019-aba2-8f266c5a37b9">
      <Terms xmlns="http://schemas.microsoft.com/office/infopath/2007/PartnerControls"/>
    </lcf76f155ced4ddcb4097134ff3c332f>
    <TaxCatchAll xmlns="dab95841-2a5b-4d06-988e-dcb998e97977" xsi:nil="true"/>
  </documentManagement>
</p:properties>
</file>

<file path=customXml/itemProps1.xml><?xml version="1.0" encoding="utf-8"?>
<ds:datastoreItem xmlns:ds="http://schemas.openxmlformats.org/officeDocument/2006/customXml" ds:itemID="{B8652FD2-293F-4F4C-96B2-43B9494F47D9}"/>
</file>

<file path=customXml/itemProps2.xml><?xml version="1.0" encoding="utf-8"?>
<ds:datastoreItem xmlns:ds="http://schemas.openxmlformats.org/officeDocument/2006/customXml" ds:itemID="{C6FFE992-59ED-4D65-B631-E0D082F95B55}"/>
</file>

<file path=customXml/itemProps3.xml><?xml version="1.0" encoding="utf-8"?>
<ds:datastoreItem xmlns:ds="http://schemas.openxmlformats.org/officeDocument/2006/customXml" ds:itemID="{7CE3C59E-6C26-46D9-8547-E7FB91C0D99C}"/>
</file>

<file path=docMetadata/LabelInfo.xml><?xml version="1.0" encoding="utf-8"?>
<clbl:labelList xmlns:clbl="http://schemas.microsoft.com/office/2020/mipLabelMetadata">
  <clbl:label id="{7784fa80-0515-459a-97e3-40113f9e5abc}" enabled="0" method="" siteId="{7784fa80-0515-459a-97e3-40113f9e5a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2026-05-05T17:21:49Z</dcterms:created>
  <dcterms:modified xsi:type="dcterms:W3CDTF">2026-06-11T21:42:01Z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0x010100233EF50D634152409E62760EDF6BDEB0</vt:lpwstr>
  </property>
  <property fmtid="{D5CDD505-2E9C-101B-9397-08002B2CF9AE}" pid="3" name="MediaServiceImageTags">
    <vt:lpwstr/>
  </property>
</Properties>
</file>